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Data\amaa\Рабочий стол\Изменения в ГП ПБДД\Проект закона версия 2\"/>
    </mc:Choice>
  </mc:AlternateContent>
  <bookViews>
    <workbookView xWindow="0" yWindow="0" windowWidth="15825" windowHeight="7560"/>
  </bookViews>
  <sheets>
    <sheet name="Таблица3" sheetId="1" r:id="rId1"/>
  </sheets>
  <definedNames>
    <definedName name="_xlnm._FilterDatabase" localSheetId="0" hidden="1">Таблица3!$A$11:$K$382</definedName>
    <definedName name="_xlnm.Print_Area" localSheetId="0">Таблица3!$A$1:$K$386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8" i="1" l="1"/>
  <c r="I49" i="1" l="1"/>
  <c r="I157" i="1" l="1"/>
  <c r="I273" i="1" s="1"/>
  <c r="I158" i="1"/>
  <c r="I251" i="1"/>
  <c r="I250" i="1"/>
  <c r="I17" i="1" l="1"/>
  <c r="I51" i="1"/>
  <c r="I48" i="1" s="1"/>
  <c r="I146" i="1" s="1"/>
  <c r="I106" i="1"/>
  <c r="I115" i="1"/>
  <c r="I291" i="1" l="1"/>
  <c r="H291" i="1" s="1"/>
  <c r="I290" i="1"/>
  <c r="H290" i="1" s="1"/>
  <c r="I289" i="1"/>
  <c r="H289" i="1" s="1"/>
  <c r="I288" i="1"/>
  <c r="H288" i="1" s="1"/>
  <c r="I287" i="1"/>
  <c r="H287" i="1" s="1"/>
  <c r="H254" i="1"/>
  <c r="H253" i="1"/>
  <c r="H252" i="1"/>
  <c r="I161" i="1"/>
  <c r="I159" i="1"/>
  <c r="H159" i="1" s="1"/>
  <c r="I147" i="1"/>
  <c r="H147" i="1" s="1"/>
  <c r="I148" i="1"/>
  <c r="H148" i="1" s="1"/>
  <c r="I149" i="1"/>
  <c r="H149" i="1" s="1"/>
  <c r="I28" i="1" l="1"/>
  <c r="I72" i="1" l="1"/>
  <c r="I82" i="1"/>
  <c r="I81" i="1" s="1"/>
  <c r="H82" i="1"/>
  <c r="I184" i="1" l="1"/>
  <c r="I163" i="1" l="1"/>
  <c r="H157" i="1" l="1"/>
  <c r="H51" i="1" l="1"/>
  <c r="I50" i="1"/>
  <c r="H50" i="1"/>
  <c r="I139" i="1"/>
  <c r="I138" i="1" s="1"/>
  <c r="H139" i="1"/>
  <c r="I131" i="1"/>
  <c r="I130" i="1" s="1"/>
  <c r="H131" i="1"/>
  <c r="I123" i="1" l="1"/>
  <c r="I122" i="1" s="1"/>
  <c r="H123" i="1"/>
  <c r="H156" i="1" l="1"/>
  <c r="H158" i="1"/>
  <c r="H155" i="1" l="1"/>
  <c r="H177" i="1"/>
  <c r="I230" i="1"/>
  <c r="I197" i="1"/>
  <c r="I196" i="1" s="1"/>
  <c r="H197" i="1"/>
  <c r="H165" i="1"/>
  <c r="H166" i="1"/>
  <c r="I166" i="1"/>
  <c r="I156" i="1" l="1"/>
  <c r="I171" i="1"/>
  <c r="I165" i="1" l="1"/>
  <c r="I164" i="1" s="1"/>
  <c r="I160" i="1"/>
  <c r="I155" i="1"/>
  <c r="H328" i="1"/>
  <c r="I328" i="1"/>
  <c r="H326" i="1"/>
  <c r="I326" i="1"/>
  <c r="H305" i="1"/>
  <c r="H304" i="1"/>
  <c r="I304" i="1"/>
  <c r="I306" i="1"/>
  <c r="H306" i="1"/>
  <c r="I249" i="1" l="1"/>
  <c r="H176" i="1" l="1"/>
  <c r="I177" i="1"/>
  <c r="I176" i="1" s="1"/>
  <c r="I175" i="1" s="1"/>
  <c r="I305" i="1" l="1"/>
  <c r="I329" i="1" l="1"/>
  <c r="H17" i="1" l="1"/>
  <c r="I223" i="1" l="1"/>
  <c r="H223" i="1"/>
  <c r="I187" i="1"/>
  <c r="H187" i="1"/>
  <c r="I307" i="1" l="1"/>
  <c r="H307" i="1"/>
  <c r="I330" i="1"/>
  <c r="H330" i="1"/>
  <c r="H329" i="1"/>
  <c r="I327" i="1"/>
  <c r="H327" i="1"/>
  <c r="H240" i="1" l="1"/>
  <c r="I240" i="1"/>
  <c r="I239" i="1" s="1"/>
  <c r="H232" i="1"/>
  <c r="H222" i="1"/>
  <c r="H215" i="1"/>
  <c r="I214" i="1"/>
  <c r="H207" i="1"/>
  <c r="I207" i="1"/>
  <c r="H186" i="1"/>
  <c r="I186" i="1"/>
  <c r="I185" i="1" s="1"/>
  <c r="I222" i="1" l="1"/>
  <c r="I221" i="1" s="1"/>
  <c r="I266" i="1" l="1"/>
  <c r="I265" i="1" s="1"/>
  <c r="H266" i="1"/>
  <c r="I114" i="1" l="1"/>
  <c r="H115" i="1"/>
  <c r="I105" i="1"/>
  <c r="H106" i="1"/>
  <c r="I98" i="1"/>
  <c r="I97" i="1" s="1"/>
  <c r="H98" i="1"/>
  <c r="I90" i="1"/>
  <c r="H90" i="1"/>
  <c r="I74" i="1"/>
  <c r="I73" i="1" s="1"/>
  <c r="H74" i="1"/>
  <c r="I24" i="1" l="1"/>
  <c r="I40" i="1"/>
  <c r="I39" i="1" s="1"/>
  <c r="I23" i="1" l="1"/>
  <c r="H24" i="1" l="1"/>
  <c r="I311" i="1" l="1"/>
  <c r="H311" i="1"/>
  <c r="I259" i="1" l="1"/>
  <c r="H259" i="1"/>
  <c r="H273" i="1" s="1"/>
  <c r="I258" i="1" l="1"/>
  <c r="H258" i="1"/>
  <c r="H48" i="1" l="1"/>
  <c r="H146" i="1" s="1"/>
  <c r="I32" i="1" l="1"/>
  <c r="I31" i="1" s="1"/>
  <c r="H325" i="1" l="1"/>
  <c r="I145" i="1" l="1"/>
  <c r="I274" i="1"/>
  <c r="H145" i="1" l="1"/>
  <c r="H274" i="1"/>
  <c r="I325" i="1" l="1"/>
  <c r="I303" i="1"/>
  <c r="I16" i="1"/>
  <c r="H16" i="1"/>
  <c r="H303" i="1" l="1"/>
  <c r="I232" i="1" l="1"/>
  <c r="I231" i="1" s="1"/>
  <c r="I294" i="1" l="1"/>
  <c r="I361" i="1" s="1"/>
  <c r="I356" i="1"/>
  <c r="I248" i="1"/>
  <c r="I247" i="1" s="1"/>
  <c r="I295" i="1"/>
  <c r="I358" i="1"/>
  <c r="I357" i="1"/>
  <c r="I355" i="1"/>
  <c r="I354" i="1" l="1"/>
  <c r="I297" i="1"/>
  <c r="I362" i="1"/>
  <c r="I364" i="1" l="1"/>
  <c r="H161" i="1"/>
  <c r="I275" i="1"/>
  <c r="I154" i="1"/>
  <c r="H356" i="1" l="1"/>
  <c r="I272" i="1"/>
  <c r="I296" i="1"/>
  <c r="H295" i="1"/>
  <c r="H357" i="1"/>
  <c r="H294" i="1"/>
  <c r="H358" i="1"/>
  <c r="H355" i="1"/>
  <c r="H276" i="1" l="1"/>
  <c r="H297" i="1" s="1"/>
  <c r="I363" i="1"/>
  <c r="I360" i="1" s="1"/>
  <c r="I293" i="1"/>
  <c r="H361" i="1"/>
  <c r="H160" i="1"/>
  <c r="H354" i="1"/>
  <c r="H362" i="1"/>
  <c r="H248" i="1"/>
  <c r="H364" i="1" l="1"/>
  <c r="H275" i="1"/>
  <c r="H154" i="1"/>
  <c r="H272" i="1" l="1"/>
  <c r="H296" i="1"/>
  <c r="H363" i="1" l="1"/>
  <c r="H293" i="1"/>
  <c r="H360" i="1" l="1"/>
</calcChain>
</file>

<file path=xl/comments1.xml><?xml version="1.0" encoding="utf-8"?>
<comments xmlns="http://schemas.openxmlformats.org/spreadsheetml/2006/main">
  <authors>
    <author>Кузнецов Роман Вячеславович</author>
    <author>Овсянникова Екатерина Александровна</author>
    <author>Карпаева Марина Владимировна</author>
  </authors>
  <commentList>
    <comment ref="H88" authorId="0" shapeId="0">
      <text>
        <r>
          <rPr>
            <b/>
            <sz val="9"/>
            <color indexed="81"/>
            <rFont val="Tahoma"/>
            <family val="2"/>
            <charset val="204"/>
          </rPr>
          <t>Кузнецов Роман Вячеславович:</t>
        </r>
        <r>
          <rPr>
            <sz val="9"/>
            <color indexed="81"/>
            <rFont val="Tahoma"/>
            <family val="2"/>
            <charset val="204"/>
          </rPr>
          <t xml:space="preserve">
20 - ЦОДД
20 ГИБДД</t>
        </r>
      </text>
    </comment>
    <comment ref="I88" authorId="0" shapeId="0">
      <text>
        <r>
          <rPr>
            <b/>
            <sz val="9"/>
            <color indexed="81"/>
            <rFont val="Tahoma"/>
            <family val="2"/>
            <charset val="204"/>
          </rPr>
          <t>Кузнецов Роман Вячеславович:</t>
        </r>
        <r>
          <rPr>
            <sz val="9"/>
            <color indexed="81"/>
            <rFont val="Tahoma"/>
            <family val="2"/>
            <charset val="204"/>
          </rPr>
          <t xml:space="preserve">
20 - ЦОДД
20 ГИБДД
</t>
        </r>
      </text>
    </comment>
    <comment ref="I163" authorId="1" shapeId="0">
      <text>
        <r>
          <rPr>
            <b/>
            <sz val="9"/>
            <color indexed="81"/>
            <rFont val="Tahoma"/>
            <charset val="1"/>
          </rPr>
          <t>Овсянникова Екатерина Александровна:</t>
        </r>
        <r>
          <rPr>
            <sz val="9"/>
            <color indexed="81"/>
            <rFont val="Tahoma"/>
            <charset val="1"/>
          </rPr>
          <t xml:space="preserve">
52-мэрия Нск
4-ТУАД</t>
        </r>
      </text>
    </comment>
    <comment ref="H171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Овсянникова Екатерина Александровна:
</t>
        </r>
        <r>
          <rPr>
            <sz val="9"/>
            <color indexed="81"/>
            <rFont val="Tahoma"/>
            <family val="2"/>
            <charset val="204"/>
          </rPr>
          <t>светофоры 8 шт мэрия факт выполнения в 2022, оплата в 2023</t>
        </r>
      </text>
    </comment>
    <comment ref="I174" authorId="0" shapeId="0">
      <text>
        <r>
          <rPr>
            <b/>
            <sz val="9"/>
            <color indexed="81"/>
            <rFont val="Tahoma"/>
            <family val="2"/>
            <charset val="204"/>
          </rPr>
          <t>Кузнецов Роман Вячеславович:</t>
        </r>
        <r>
          <rPr>
            <sz val="9"/>
            <color indexed="81"/>
            <rFont val="Tahoma"/>
            <family val="2"/>
            <charset val="204"/>
          </rPr>
          <t xml:space="preserve">
8000 дор знак - Мэрия
3 пеш пер - ТУАД</t>
        </r>
      </text>
    </comment>
    <comment ref="I184" authorId="1" shapeId="0">
      <text>
        <r>
          <rPr>
            <b/>
            <sz val="9"/>
            <color indexed="81"/>
            <rFont val="Tahoma"/>
            <charset val="1"/>
          </rPr>
          <t>Овсянникова Екатерина Александровна:</t>
        </r>
        <r>
          <rPr>
            <sz val="9"/>
            <color indexed="81"/>
            <rFont val="Tahoma"/>
            <charset val="1"/>
          </rPr>
          <t xml:space="preserve">
1,4-тротуары капрем ТУАД
4,3-тротуары ТУАД
50-тротуары мэрия</t>
        </r>
      </text>
    </comment>
    <comment ref="I230" authorId="1" shapeId="0">
      <text>
        <r>
          <rPr>
            <b/>
            <sz val="9"/>
            <color indexed="81"/>
            <rFont val="Tahoma"/>
            <family val="2"/>
            <charset val="204"/>
          </rPr>
          <t>Овсянникова Екатерина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26- ТУАД
1872,9-мэрия</t>
        </r>
      </text>
    </comment>
    <comment ref="I238" authorId="2" shapeId="0">
      <text>
        <r>
          <rPr>
            <b/>
            <sz val="9"/>
            <color indexed="81"/>
            <rFont val="Tahoma"/>
            <charset val="1"/>
          </rPr>
          <t>4,8 км мэрия + 20,0 км ТУАД</t>
        </r>
      </text>
    </comment>
  </commentList>
</comments>
</file>

<file path=xl/sharedStrings.xml><?xml version="1.0" encoding="utf-8"?>
<sst xmlns="http://schemas.openxmlformats.org/spreadsheetml/2006/main" count="654" uniqueCount="187">
  <si>
    <t>Наименование мероприятия</t>
  </si>
  <si>
    <t>Наименование показателя</t>
  </si>
  <si>
    <t>Ответственный исполнитель</t>
  </si>
  <si>
    <t>Ожидаемый результат (краткое описание)</t>
  </si>
  <si>
    <t>ГРБС</t>
  </si>
  <si>
    <t>РЗ</t>
  </si>
  <si>
    <t>ПР</t>
  </si>
  <si>
    <t>ЦСР</t>
  </si>
  <si>
    <t>ВР</t>
  </si>
  <si>
    <t>Количество мероприятий, единиц</t>
  </si>
  <si>
    <t>Стоимость единицы</t>
  </si>
  <si>
    <t>X</t>
  </si>
  <si>
    <t>областной бюджет</t>
  </si>
  <si>
    <t>местные бюджеты</t>
  </si>
  <si>
    <t>внебюджетные источники</t>
  </si>
  <si>
    <t>федеральный бюджет</t>
  </si>
  <si>
    <t>Наименование показателя                  (ед. изм.)</t>
  </si>
  <si>
    <t>Всего, в том числе:</t>
  </si>
  <si>
    <t>Количество единиц</t>
  </si>
  <si>
    <t>Количество светофорных объектов, единиц</t>
  </si>
  <si>
    <t>Количество дорожных знаков, пешеходных переходов, единиц</t>
  </si>
  <si>
    <t>Количество км, единиц</t>
  </si>
  <si>
    <t>Количество павильонов, единиц</t>
  </si>
  <si>
    <t>Минтранс Новосибирской области, ГКУ НСО ТУАД</t>
  </si>
  <si>
    <t>Количество железнодорожных переездов, единиц</t>
  </si>
  <si>
    <t>1.3.1. Обучение участников дорожного движения, не имеющих медицинского образования (спасатели, работники государственной инспекции безопасности дорожного движения и др.) основам первой медицинской и психологической помощи пострадавшим в условиях различных чрезвычайных ситуаций, в том числе дорожно-транспортных происшествий, и повышение квалификации среднего медицинского персонала.</t>
  </si>
  <si>
    <t>Количество человек, единиц</t>
  </si>
  <si>
    <t xml:space="preserve">областной бюджет </t>
  </si>
  <si>
    <t>Сумма затрат по цели 1 государственной программы</t>
  </si>
  <si>
    <t>2.1.1. Оснащение объектов транспортной инфраструктуры инженерно-техническими средствами транспортной безопасности</t>
  </si>
  <si>
    <t>Количество объектов, единиц</t>
  </si>
  <si>
    <t>2.1.1.2. Проведение мониторинга реализации требований транспортной безопасности на территории Новосибирской области</t>
  </si>
  <si>
    <t>Количество итоговых материалов, единиц</t>
  </si>
  <si>
    <t>Х</t>
  </si>
  <si>
    <t>Количество информационных материалов, единиц</t>
  </si>
  <si>
    <t>Итого затрат по цели 2 государственной программы</t>
  </si>
  <si>
    <t>Сумма затрат по государственной программе</t>
  </si>
  <si>
    <t>31.0.03.02630</t>
  </si>
  <si>
    <t>Код бюджетной классификации</t>
  </si>
  <si>
    <t>Таблица 3</t>
  </si>
  <si>
    <t>09.</t>
  </si>
  <si>
    <t>04.</t>
  </si>
  <si>
    <t xml:space="preserve">федеральный бюджет </t>
  </si>
  <si>
    <t>(тыс.руб.)</t>
  </si>
  <si>
    <t>Цель 1. Сокращение уровня смертности и травматизма в результате дорожно-транспортных происшествий на автомобильных дорогах в Новосибирской области</t>
  </si>
  <si>
    <t>Задача 1.2. Совершенствование организации дорожного движения на автомобильных дорогах Новосибирской области</t>
  </si>
  <si>
    <t>Задача 1.3. Обучение навыкам оказания медицинской помощи пострадавшим при дорожно-транспортных происшествиях в целях снижения смертности в догоспитальном периоде.</t>
  </si>
  <si>
    <t>Цель 2. Повышение степени защищенности жизни и здоровья населения на транспорте от актов незаконного вмешательства, в том числе террористической направленности, а также от чрезвычайных ситуаций природного и техногенного характера</t>
  </si>
  <si>
    <t xml:space="preserve"> Задача 2.1. Оснащение средствами и системами обеспечения транспортной безопасности объектов транспортной инфраструктуры, транспортных средств и специалистов, отвечающих за безопасность на транспорте</t>
  </si>
  <si>
    <t>Итого затрат на решение задачи 3 цели 1 государственной программы</t>
  </si>
  <si>
    <t>Итого затрат на решение задачи 2 цели 1 государственной программы</t>
  </si>
  <si>
    <t>Итого затрат на решение задачи 1. цели 1 государственной программы</t>
  </si>
  <si>
    <t>Итого затрат на решение задачи 1. цели 2 государственной программы</t>
  </si>
  <si>
    <t>Задача 2.2. Повышение грамотности населения в области обеспечения безопасности населения на транспорте</t>
  </si>
  <si>
    <t>х</t>
  </si>
  <si>
    <t>Итого затрат на решение задачи 2. цели 2 государственной программы</t>
  </si>
  <si>
    <t>Количество видеороликов</t>
  </si>
  <si>
    <t>2.2.1.1. Информирование населения о мерах, направленных на обеспечение безопасности на транспорте, реализованных в рамках государственной программы</t>
  </si>
  <si>
    <t>31.0.02.02620</t>
  </si>
  <si>
    <t>Минтранс Новосибирской области, ГКУ НСО ТУАД,  мэрия города Новосибирска</t>
  </si>
  <si>
    <t>Минтранс Новосибирской области, Минздрав Новосибирской области, ГКУЗ НСО «Территориальный центр медицины катастроф Новосибирской области», ГАПОУ НСО «Новосибирский медицинский колледж»</t>
  </si>
  <si>
    <t>Минтранс Новосибирской области, Управление информационных проектов Новосибирской области во взаимодействии с УТ МВД России по СФО, ГУ МВД России по Новосибирской области, УФСБ России по Новосибирской области, ГУ МЧС России по Новосибирской области</t>
  </si>
  <si>
    <t xml:space="preserve">1.1.1. Региональный проект «Безопасность дорожного движения (Новосибирская область)» </t>
  </si>
  <si>
    <t>31.0.R2.06360</t>
  </si>
  <si>
    <t>Комплекс мероприятий</t>
  </si>
  <si>
    <t>1.1.2. Проведение мероприятий, направленных на повышение культуры поведения участников дорожного движения</t>
  </si>
  <si>
    <t xml:space="preserve">1.1.2.3. Публикация материалов по безопасности дорожного движения, профилактике детского дорожно-транспортного травматизма в средствах массовой информации </t>
  </si>
  <si>
    <t>29.0.03.24210</t>
  </si>
  <si>
    <t>Минтранс Новосибирской области во взаимодействии с Территориальными органами федеральных органов исполнительной власти в разрезе отраслей (Ространснадзор, Росжелдор, Росавтодор, Росавиация, Росморречфлот), органы местного самоуправления, УТ МВД России по СФО, ГУ МВД России по Новосибирской области</t>
  </si>
  <si>
    <t>2.2.1. Обеспечение проведения тематических информационно-пропагандистких мероприятий по вопросам обеспечения транспортной безопасности населения Новосибирской области</t>
  </si>
  <si>
    <t>налоговые расходы</t>
  </si>
  <si>
    <t>1.1.2.1. Проведение лекций, семинаров, бесед с участниками дорожного движения</t>
  </si>
  <si>
    <t>1.1.2.2. Проведение круглых столов, конференций, встреч с участниками дорожного движения, курсантами автошкол, водителями автопредприятий с показом киновидеопродукции по безопасности дорожного движения</t>
  </si>
  <si>
    <t>Минтранса Новосибирской области</t>
  </si>
  <si>
    <t xml:space="preserve"> Задача 1.1. Развитие комплексной системы профилактики и предупреждения опасного поведения участников дорожного движения.</t>
  </si>
  <si>
    <t>1.1.2.5. Производство короткометражных социальных фильмов, видео-, аудиороликов по профилактике ДТП</t>
  </si>
  <si>
    <t>1.1.2.4. Проведение комплекса рейдовых и пропагандистских мероприятий по профилактике правонарушений участниками дорожного движения: «Вежливый водитель», «Нетрезвый водитель», «Пешеходный переход», «Ремень безопасности», «Дети на дороге», «Стань заметный», «Внимание-каникулы!», «Внимание-камера!», «Детское кресло», «Трасса»</t>
  </si>
  <si>
    <t>Повышение уровня обеспеченности транспортной безопасности на объектах транспортной инфраструктуры посредством оснащения техническими средствами, которое будет использоваться при проведении досмотра пассажиров и багажа подразделениями транспортной безопасности.</t>
  </si>
  <si>
    <t>Повышение уровня информированности населения в вопросах антитеррористической защищенности, предупреждения и ликвидации ЧС на транспорте.</t>
  </si>
  <si>
    <t>1.2.1.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</t>
  </si>
  <si>
    <t>1.2.1.2. Совершенствование систем маршрутного ориентирования участников дорожного движения (в том числе установка и замена дорожных знаков), в том числе проектно-изыскательские работы</t>
  </si>
  <si>
    <t>1.2.1.6. Приведение в нормативное состояние железнодорожных переездов и подъездов к ним, в том числе проектно-изыскательские работы</t>
  </si>
  <si>
    <t xml:space="preserve">1.2.2. Региональный проект «Общесистемные меры развития дорожного хозяйства (Новосибирская область)» </t>
  </si>
  <si>
    <t>2.1.1.1. Оснащение объектов АО «Экспресс-Пригород» средствами и системами обеспечения транспортной безопасности.</t>
  </si>
  <si>
    <t>Минтранс Новосибирской области, АО «Экспресс-Пригород»</t>
  </si>
  <si>
    <t>Протяженность, км</t>
  </si>
  <si>
    <t xml:space="preserve">1.2.2.1. Устройство системы динамического контроля массы движущихся транспортных средств на автомобильных дорогах регионального и межмуниципального значения </t>
  </si>
  <si>
    <t xml:space="preserve">Количество систем, единиц </t>
  </si>
  <si>
    <t>Оборудование автомобильных дорог регионального и межмуниципального значения системами динамического контроля массы движущихся транспортных средств.</t>
  </si>
  <si>
    <t>Проведение массовых мероприятий, повышающих уровень осведомленности населения в области безопасности дорожного движения.</t>
  </si>
  <si>
    <t>29.0.02.24130</t>
  </si>
  <si>
    <t>1.1.1.2. Производство короткометражных социальных фильмов, видео-, аудиороликов по профилактике ДТП, изготовление и размещение стендов наружной рекламы, полиграфической продукции по безопасности дорожного движения</t>
  </si>
  <si>
    <t>1.1.1.3. Производство и размещение регулярной телепрограммы по безопасности дорожного движения, размещение социальных видеороликов на телеканале</t>
  </si>
  <si>
    <t>Количество реклам</t>
  </si>
  <si>
    <t>Количество телепередач</t>
  </si>
  <si>
    <t>Минтранс Новосибирской области, ГКУ НСО ЦОДД во взаимодействии с ГУ МВД России по Новосибирской области</t>
  </si>
  <si>
    <t>Минтранс Новосибирской области, УГИБДД ГУ МВД России по Новосибирской области, ГКУ НСО ЦОДД во взаимодействии с ГУ МВД России по Новосибирской области</t>
  </si>
  <si>
    <t>Количество полиграфической продукции, тыс. ед.</t>
  </si>
  <si>
    <t>Минтранс Новосибирской области, УГИБДД ГУ МВД России по Новосибирской области</t>
  </si>
  <si>
    <t>31.0.R3.02611</t>
  </si>
  <si>
    <t>31.0.R3.00000</t>
  </si>
  <si>
    <t>31.0.R3.02612</t>
  </si>
  <si>
    <t>31.0.02.00000</t>
  </si>
  <si>
    <t>07.0.03.45350</t>
  </si>
  <si>
    <t>31.0.R2.00000</t>
  </si>
  <si>
    <t>29.0.03.45350</t>
  </si>
  <si>
    <t>29.0.03.24280</t>
  </si>
  <si>
    <t>Минтранс Новосибирской области, ГКУ НСО ТУАД, мэрия города Новосибирска</t>
  </si>
  <si>
    <t>Минтранс Новосибирской области, ГКУ НСО ТУАД, мэрия города Новосибирска, ЗСЖД</t>
  </si>
  <si>
    <t>Минтранс Новосибирской области, ЗСЖД</t>
  </si>
  <si>
    <t>Минтранс Новосибирской области во взаимодействии с субъектами транспортной инфраструктуры, органами местного самоуправления, УТ МВД России по СФО, ГУ МВД России по Новосибирской области, АО «Экспресс-Пригород»</t>
  </si>
  <si>
    <t>Минтранс Новосибирской области, управление информационных проектов Новосибирской области во взаимодействии с УТ МВД России по СФО, ГУ МВД России по Новосибирской области, УФСБ России по Новосибирской области, ГУ МЧС России по Новосибирской области</t>
  </si>
  <si>
    <t>Минтранс Новосибирской области, ГКУ НСО ЦОДД во взаимодействии с ЦАФАПОДД ГИБДД ГУ МВД России по Новосибирской области, исполнители, привлекаемые в соответствии с законодательством</t>
  </si>
  <si>
    <t xml:space="preserve">Минтранс Новосибирской области, ГКУ НСО ТУАД, мэрия города Новосибирска </t>
  </si>
  <si>
    <t>областной бюджет
всего,</t>
  </si>
  <si>
    <t>в том числе</t>
  </si>
  <si>
    <t>Минтранс Новосибирской области, 
исполнители, привлекаемые в соответствии с законодательством</t>
  </si>
  <si>
    <t>Минтранс Новосибирской области,
УГИБДД ГУ МВД России по Новосибирской области, 
ГКУ НСО ЦОДД во взаимодействии с ГУ МВД России по Новосибирской области, 
исполнители, привлекаемые в соответствии с законодательством</t>
  </si>
  <si>
    <t>1.2.1.1. Строительство, реконструкция, устройство в рамках капитального ремонта светофорных объектов (светофоров), элементов обустройства, обустройство техническими средствами дорожного движения, оснащение действующих светофорных объектов светодиодными линзами, детекторами, контролерами и звуком, в том числе проектно-изыскательские работы</t>
  </si>
  <si>
    <t>Минтранс Новосибирской области, Минобразования Новосибирской области, ГКУ НСО ЦОДД во взаимодействии с ГУ МВД России по Новосибирской области, УГИБДД ГУ МВД России по Новосибирской области, ГБУ ДО НСО «АВТОМОТОЦЕНТР»,
исполнители, привлекаемые в соответствии с законодательством</t>
  </si>
  <si>
    <t>Минтранс Новосибирской области, Минобразования Новосибирской области, ГКУ НСО ЦОДД во взаимодействии с ГУ МВД России по Новосибирской области, УГИБДД ГУ МВД России по Новосибирской области, ГБУ ДО НСО «АВТОМОТОЦЕНТР»</t>
  </si>
  <si>
    <t>Минтранс Новосибирской области, ГКУ НСО ЦОДД</t>
  </si>
  <si>
    <t>1.2.1.5. Устройство переходно-скоростных полос разгона и торможения, пересечений и примыканий в одном уровне, в рамках реконструкции участка автомобильных дорог, в том числе проектно-изыскательские работы</t>
  </si>
  <si>
    <t>1.1.1.1. Проведение массовых мероприятий с детьми: конкурсов «Безопасное колесо», «Зеленая волна», соревнования по автомногоборью «ЮниПрофи», «На лучшую организацию работы по профилактике детского дорожно-траспортного травматизама среди образовательных организаций НСО», профильных смен «Юные инспектора движения»</t>
  </si>
  <si>
    <t>1.2.1.8. Устройство искусственного освещения в рамках реконструкции участка автомобильных дорог, устройство недостающего освещения в рамках капитального ремонта участка автомобильных дорог, в том числе проектно-изыскательские работы</t>
  </si>
  <si>
    <t>1.2.1.9. Разметка автомобильных дорог в рамках содержания, в том числе приемочный контроль</t>
  </si>
  <si>
    <t>1.2.1.10. Устройство новых и замена несоответствующих ГОСТу барьерных, осевых и пешеходных ограждений, в том числе проектно‑изыскательские работы</t>
  </si>
  <si>
    <t>областной бюджет всего,</t>
  </si>
  <si>
    <t>6 месяцев</t>
  </si>
  <si>
    <t>12 месяцев</t>
  </si>
  <si>
    <t>Всего по мероприятию, 
в том числе:</t>
  </si>
  <si>
    <t>Минтранс Новосибирской области, Минздрав Новосибирской области,  ГУ МВД России по Новосибирской области</t>
  </si>
  <si>
    <t>Количество мундштуков,
тыс. ед.</t>
  </si>
  <si>
    <t>07.</t>
  </si>
  <si>
    <t>Комплект, шт</t>
  </si>
  <si>
    <t>Единица техники, шт.</t>
  </si>
  <si>
    <r>
      <t xml:space="preserve">Значение показателя на очередной финансовый                </t>
    </r>
    <r>
      <rPr>
        <b/>
        <u/>
        <sz val="8"/>
        <rFont val="Times New Roman"/>
        <family val="1"/>
        <charset val="204"/>
      </rPr>
      <t xml:space="preserve">2023 </t>
    </r>
    <r>
      <rPr>
        <b/>
        <sz val="8"/>
        <rFont val="Times New Roman"/>
        <family val="1"/>
        <charset val="204"/>
      </rPr>
      <t>год, в том числе</t>
    </r>
  </si>
  <si>
    <t>Минтранс Новосибирской области, Минобр Новосибирской области,  ГУ МВД России по Новосибирской области,  ГКУ НСО «ЦРМТБО»</t>
  </si>
  <si>
    <t>1.2.1.3. Устройство тротуаров в рамках реконструкции участка автомобильных дорог, устройство недостающих тротуаров в рамках капитального ремонта участка автомобильных дорог, в том числе проектно-изыскательские работы</t>
  </si>
  <si>
    <t>1.2.1.4. Строительство остановочных пунктов в рамках реконструкции участка автомобильных дорог, обустройство остановочных пунктов, устройство недостающих остановочных пунктов в рамках капитального ремонта участка автомобильных дорог, в том числе проектно-изыскательские работы</t>
  </si>
  <si>
    <t>1.1.2.8. Приобретение расходных материалов для проведения освидетельствования лиц с признаками алкогольного опьянения (одноразовые мундштуки, совместимые с моделями алкотестеров "Юпитер-П", "PRO- touch", "PRO- touch-К")  и передача материалов в ГУ МВД России по Новосибирской области</t>
  </si>
  <si>
    <t xml:space="preserve">1.2.1.11. Устройство и совершенствование площадок для работы пунктов весового контроля, оплата почтовых отправлений об уплате штрафов за нарушения правил движения тяжеловесного и (или) крупногабаритного транспортного средства, зафиксированных с помощью АПВГК, а также проектно-изыскательские работы
</t>
  </si>
  <si>
    <t>Подробный перечень планируемых к реализации мероприятий государственной программы Новосибирской области
«Повышение безопасности дорожного движения на автомобильных дорогах и обеспечение безопасности населения на транспорте в Новосибирской области»                                                                                                                                                 на очередной 2023 год</t>
  </si>
  <si>
    <t>К концу 2023 года количество проведенных массовых профилактических мероприятий в области безопасности дорожного движения с участием учащихся общеобразовательных учреждений составит не менее 6 мероприятий, в ходе которых будет охвачено не менее 10,0 тыс. учащихся.</t>
  </si>
  <si>
    <t>За 2023 год будут проведены мероприятия, направленные на повышение культуры поведения участников движения, способствующих снижению нарушений ПДД.</t>
  </si>
  <si>
    <t>За 2023 год будет проведено не менее 30,0 тыс. мероприятий.</t>
  </si>
  <si>
    <t>За 2023 год будет проведено не менее 300 мероприятий.</t>
  </si>
  <si>
    <t>За 2023 годв будет проведено не менее 80 мероприятий.</t>
  </si>
  <si>
    <t>В 2023 году будут произведены 2 видеоролика по теме функционирования системы автоматического контроля и выявления нарушений правил дорожного движения на автомобильных дорогах на территории Новосибирской области, c охватом аудитории не менее 1,0 тыс. человек.</t>
  </si>
  <si>
    <t>К концу 2023 года сеть автомобильных дорог в Новосибирской области будет обустроена элементами безопасности дорожного движения, обеспечивающими условия для безопасного движения автомобильного транспорта и пешеходов.</t>
  </si>
  <si>
    <t xml:space="preserve">За 2023 год будет установлено/заменено 8 000 шт. дорожных знака и будет оборудовано в соответствии с национальными стандартами 3 пешеходных перехода, прилегающих к общеобразовательным организациям </t>
  </si>
  <si>
    <t>За 2023 год общее количество построенных и обустроенных остановочных павильонов будет составлять не менее 5 шт., в том числе в рамках капитального строительства будет обустроено 5 шт.</t>
  </si>
  <si>
    <t>К концу 2023 года общее количество приведенных в нормативное состояние подъездов к железнодорожным переездам будет составлять не менее 2.</t>
  </si>
  <si>
    <t>К концу 2023 года общая протяженность автомобильных дорог Новосибирской области с первичным нанесением дорожной разметки будет составлять не менее 1 898,9 км, при этом финансирование указано с учетом повторного нанесения.</t>
  </si>
  <si>
    <t xml:space="preserve">К концу 2023 года будут проведены проектно-изыскательские работы и обустроены площадки для работы пунктов весового контроля в количестве не менее 2 единиц. </t>
  </si>
  <si>
    <t>К концу 2023 года на автомобильных дорогах регионального и межмуниципального значения будет установлено не менее 2 систем динамического контроля массы движущихся транспортных средств.</t>
  </si>
  <si>
    <t>За 2023 годов будет размещено 4 информационных материала, что позволит проинформировать население о проведенных в рамках государственной программы мерах по обеспечению безопасности на транспорте.</t>
  </si>
  <si>
    <t>В 2023 году АО "Экспресс-пригород" планируется закупка и установка на пригородном вокзале станции "Новосибирск-Главный" средств и систем обеспечения транспортной безопасности. Финансирование за счет средств внебюджетных источников будет указано после уточнения стоимости.</t>
  </si>
  <si>
    <t>За 20234 годов будет сформировано 2 итоговых материала, на основании которых планируется принятие мер по реализации действующего законодательства РФ в области обеспечения транспортной безопасности.</t>
  </si>
  <si>
    <t>За  2023 год будет произведено не менее 12 телепередач с охватом аудитории не менее 1,5 млн. человек.</t>
  </si>
  <si>
    <t>К концу 2023 года общее количество построенных/ реконструированных светофорных объектов будет составлять не менее 56 шт., в том числе в рамках капитального строительства будет обустроено 52  шт., в рамках капитального ремонта - 4 шт.</t>
  </si>
  <si>
    <t>За 2023 год общая протяженность построенных тротуаров будет составлять не менее 55,7 км, в том числе в рамках капитального строительства будет обустроено 4,3 км недостающих тротуаров</t>
  </si>
  <si>
    <t>К концу 2023 года будут оборудованы искусственным освещением места концентрации ДТП в населенных пунктах с транзитным движением автотранспорта на участках общей протяженностью не менее 5,9 км., в том числе в рамках капитального строительства будет оборудовано искусственным освещением 4,3 км.</t>
  </si>
  <si>
    <t>К концу 2023 года в рамках текущей деятельности пройдут обучение основам первой медицинской и психологической помощи пострадавшим в условиях различных чрезвычайных ситуаций, в том числе ДТП, участники дорожного движения, не имеющие медицинского образования, а также повысят квалификацию средний медицинский персонал, в общем количестве 530 человек.</t>
  </si>
  <si>
    <t>1.1.2.3.1. Изготовление и размещение в печатных и сетевых федеральных изданиях информационных материалов по безопасности дорожного движения</t>
  </si>
  <si>
    <t xml:space="preserve">За 2023 год будет выпущен тираж регионального выпуска общероссийского еженедельного печатного издания (газеты) не менее 10 тыс. экземпляров с охватом аудитории не менее 30 тыс. чел. в месяц в пределах территории НСО. </t>
  </si>
  <si>
    <t>Количество публикаций, тыс.единиц</t>
  </si>
  <si>
    <t>Количество публикаций, тыс. единиц</t>
  </si>
  <si>
    <t xml:space="preserve">За 2023 год будет произведено не менее 18,0 тыс. статистических публикаций и информационных данных, а также выпущен тираж регионального выпуска общероссийского еженедельного печатного издания (газеты) не менее 10 тыс. экземпляров с охватом аудитории не менее 30 тыс. чел. в месяц в пределах территории НСО. </t>
  </si>
  <si>
    <t>К концу 2023 года количество реализованных социальных реклам составит не менее 9 реклам, в ходе которых будет охвачено не менее 1,0 млн. человек с учетом повторного информирования.</t>
  </si>
  <si>
    <t>Проведение строительно-монтажных работ планируется в 2023-2025 годах. Ввод объектов в эксплуатацию планируется: в 2024 году протяженностью 0,4 км, в 2025 году протяженностью 0,8 км.</t>
  </si>
  <si>
    <t>Применяемые сокращения:
АО – Акционерное общество;
ГАПОУ НСО – государственное автономное профессиональное образовательное учреждение Новосибирской области;
ГБУ ДО НСО «АВТОМОТОЦЕНТР» – государственное бюджетное учреждение дополнительного образования Новосибирской области «Областной центр детского (юношеского) технического творчества «Автомотоцентр»;
ГКУ НСО ТУАД – государственное казенное учреждение Новосибирской области «Территориальное управление автомобильных дорог Новосибирской области»;
ГКУ НСО ЦОДД – государственное казенное учреждение Новосибирской области «Центр организации дорожного движения»;
ГКУ НСО «ЦРМТБО» - государственное казенное учреждение Новосибирской области «Центр развития материально-технической базы образования»;
ГКУЗ НСО «Территориальный центр медицины катастроф Новосибирской области» – государственное казенное учреждение здравоохранения Новосибирской области «Территориальный центр медицины катастроф Новосибирской области»;
ГУ МВД – Главное управление Министерства внутренних дел;
ГУ МЧС – 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бедствий;
ДТП – дорожно-транспортное происшествие;
ЗСЖД – Западно-Сибирская дирекция инфраструктуры – структурное подразделение Центральной дирекции инфраструктуры – филиала открытого акционерного общества «Российские железные дороги»;
СФО – Сибирский федеральный округ;
УГИБДД ГУ МВД – Управление государственной инспекции безопасности дорожного движения Главного управления Министерства внутренних дел;
УТ МВД – Управление на транспорте Министерства внутренних дел;
ЦАФАПОДД ГИБДД ГУ МВД по Новосибирской области - центр автоматической фиксации административных правонарушений в области дорожного движения по Новосибирской области.</t>
  </si>
  <si>
    <t>Наименование показателя                                    (ед. изм.)</t>
  </si>
  <si>
    <t>от 27.03.2023 № 70</t>
  </si>
  <si>
    <t xml:space="preserve">1.1.2.9. Приобретение автомобилей LADA Granta </t>
  </si>
  <si>
    <t>За 2023 год будет приобретено 6 автомобилей c целью оказания государственных услуг в части принятия квалификационных экзаменов на право управления транспортными средствами</t>
  </si>
  <si>
    <t>1.1.2.10. Приобретение и монтаж на автотранспортное средство комплекта оборудования для системы видеофиксации, приобретение и монтаж на автотранспортное средство комплекта оборудования: дублирующие педали сцепления и тормоза со стороны переднего пассажира, дополнительные внутренние зеркала заднего вида со стороны пассажира, знак «У» для проведения квалификационных экзаменов на право управления транспортными средствами</t>
  </si>
  <si>
    <t>К концу 2023 года будет приобретено 6 комплектов оборудования для проведения квалификационных экзаменов на право управления транспортными средствами и для видеофиксации в автомобиле</t>
  </si>
  <si>
    <t>Минтранс Новосибирской области, ГКУ НСО ЦОДД во взаимодействии с ГУ МВД России по Новосибирской области,  ГКУ НСО «ЦРМТБО»</t>
  </si>
  <si>
    <t>(в ред. Приказа от    №  )</t>
  </si>
  <si>
    <t>В 2023 году будет изготовлено не менее 15,0 тыс. единиц полиграфической продукции по профилактике дорожно-транспортных проишествий, нарушений правил дорожного движения, приобретено не менее 5,0 тыс. единиц световозвращающих         аксессуаров, приобретено не менее 5,0 тыс. единиц значков световозвращающих, апланировано приобретение 2000 световозвращающих браслетов, 2000 световозвращающих брелоков и 1200 блокнотов-памяток по БДД , а также в 2023 году будет приобретено оборудования для изготовления полиграфической продукции (матричный принтер, ламинатор, вырубщик электрический).</t>
  </si>
  <si>
    <r>
      <t xml:space="preserve">За 2023 год будет произведен 1 комплекс мероприятий, в результате которых общий объем пересылаемых почтовых отправлений об уплате штрафов за нарушение законодательства РФ в области дорожного движения составит не менее </t>
    </r>
    <r>
      <rPr>
        <sz val="8"/>
        <color rgb="FFFF0000"/>
        <rFont val="Times New Roman"/>
        <family val="1"/>
        <charset val="204"/>
      </rPr>
      <t>4700 ты</t>
    </r>
    <r>
      <rPr>
        <sz val="8"/>
        <rFont val="Times New Roman"/>
        <family val="1"/>
        <charset val="204"/>
      </rPr>
      <t>с. единиц за год.</t>
    </r>
  </si>
  <si>
    <t>К концу 2023 года общее количество построенных/замененных на автомобильных дорогах в Новосибирской области ограждений составит не менее 14,8 км</t>
  </si>
  <si>
    <t>1.1.2.7. Оформление материалов (в том числе, материалов по рассмотрению жалоб на постановления по делам об административных правонарушениях и привлечении к административной ответственности лиц, уклоняющихся от уплаты назначенных им административных штрафов по таким правонарушениям, приобретение бумажной и иной печатной продукции для обеспечения оформления и отправки постановлений и материалов по делам об административных правонарушениях в области обеспечения безопасности дорожного движения) и рассылкой почтовых отправлений (в том числе международных) об уплате штрафов за нарушение законодательства в области дорожного движения, выявленные на территории Новосибирской области с помощью специальных технических средств фото- и видеофиксации, автоматических комплексов весового и габаритного контроля</t>
  </si>
  <si>
    <t>Приложение 1 к приказу</t>
  </si>
  <si>
    <t>За 2023 год будет приобретено 40,0 тыс. одноразовых мундштуков c целью оперативного выявления лиц в состоянии алкогольного опьянения</t>
  </si>
  <si>
    <t>1.1.2.6. Изготовление или приобретение полиграфической, сувенирной продукции по безопасности дорожного движения и световозвращающих аксессуаров для оснащения ими участников дорожного движения, приобретение оборудования для изготовления полиграфической продукции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</si>
</sst>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\ _₽_-;\-* #,##0.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right" vertical="center"/>
    </xf>
    <xf numFmtId="0" fontId="1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right" wrapText="1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/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vertical="center"/>
    </xf>
    <xf numFmtId="164" fontId="4" fillId="0" borderId="37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4" fontId="6" fillId="0" borderId="1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/>
    </xf>
    <xf numFmtId="164" fontId="1" fillId="0" borderId="9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0" borderId="2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38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44" xfId="0" applyFont="1" applyFill="1" applyBorder="1" applyAlignment="1">
      <alignment horizontal="left" vertical="center" wrapText="1"/>
    </xf>
    <xf numFmtId="0" fontId="1" fillId="0" borderId="45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1" fillId="0" borderId="4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37" xfId="0" applyFont="1" applyFill="1" applyBorder="1" applyAlignment="1">
      <alignment horizontal="left" vertical="center"/>
    </xf>
    <xf numFmtId="0" fontId="8" fillId="0" borderId="40" xfId="0" applyFont="1" applyFill="1" applyBorder="1" applyAlignment="1">
      <alignment horizontal="center" vertical="center"/>
    </xf>
    <xf numFmtId="0" fontId="8" fillId="0" borderId="39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8" fillId="0" borderId="40" xfId="0" applyFont="1" applyFill="1" applyBorder="1" applyAlignment="1">
      <alignment horizontal="left" vertical="center"/>
    </xf>
    <xf numFmtId="0" fontId="8" fillId="0" borderId="39" xfId="0" applyFont="1" applyFill="1" applyBorder="1" applyAlignment="1">
      <alignment horizontal="left" vertical="center"/>
    </xf>
    <xf numFmtId="0" fontId="8" fillId="0" borderId="41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86"/>
  <sheetViews>
    <sheetView tabSelected="1" view="pageBreakPreview" topLeftCell="A91" zoomScale="85" zoomScaleNormal="70" zoomScaleSheetLayoutView="85" workbookViewId="0">
      <selection activeCell="A104" sqref="A104:A112"/>
    </sheetView>
  </sheetViews>
  <sheetFormatPr defaultColWidth="8.85546875" defaultRowHeight="15" x14ac:dyDescent="0.25"/>
  <cols>
    <col min="1" max="1" width="45" style="4" customWidth="1"/>
    <col min="2" max="2" width="18" style="4" customWidth="1"/>
    <col min="3" max="4" width="5.85546875" style="4" customWidth="1"/>
    <col min="5" max="5" width="4.5703125" style="4" customWidth="1"/>
    <col min="6" max="6" width="11.7109375" style="4" customWidth="1"/>
    <col min="7" max="7" width="5.85546875" style="4" customWidth="1"/>
    <col min="8" max="8" width="10.28515625" style="4" customWidth="1"/>
    <col min="9" max="9" width="11.85546875" style="4" customWidth="1"/>
    <col min="10" max="10" width="21.140625" style="4" customWidth="1"/>
    <col min="11" max="11" width="27" style="4" customWidth="1"/>
    <col min="12" max="12" width="15.85546875" style="4" customWidth="1"/>
    <col min="13" max="16384" width="8.85546875" style="4"/>
  </cols>
  <sheetData>
    <row r="1" spans="1:11" ht="19.899999999999999" customHeight="1" x14ac:dyDescent="0.25">
      <c r="K1" s="5" t="s">
        <v>184</v>
      </c>
    </row>
    <row r="2" spans="1:11" ht="19.899999999999999" customHeight="1" x14ac:dyDescent="0.25">
      <c r="K2" s="5" t="s">
        <v>73</v>
      </c>
    </row>
    <row r="3" spans="1:11" ht="19.899999999999999" customHeight="1" x14ac:dyDescent="0.25">
      <c r="H3" s="6"/>
      <c r="K3" s="5" t="s">
        <v>173</v>
      </c>
    </row>
    <row r="4" spans="1:11" ht="19.899999999999999" customHeight="1" x14ac:dyDescent="0.25">
      <c r="K4" s="5" t="s">
        <v>179</v>
      </c>
    </row>
    <row r="5" spans="1:11" ht="19.899999999999999" customHeight="1" x14ac:dyDescent="0.25">
      <c r="K5" s="5" t="s">
        <v>39</v>
      </c>
    </row>
    <row r="6" spans="1:11" ht="42.6" customHeight="1" x14ac:dyDescent="0.25">
      <c r="A6" s="80" t="s">
        <v>142</v>
      </c>
      <c r="B6" s="80"/>
      <c r="C6" s="80"/>
      <c r="D6" s="80"/>
      <c r="E6" s="80"/>
      <c r="F6" s="80"/>
      <c r="G6" s="80"/>
      <c r="H6" s="80"/>
      <c r="I6" s="80"/>
      <c r="J6" s="80"/>
      <c r="K6" s="80"/>
    </row>
    <row r="7" spans="1:11" ht="15.6" customHeight="1" thickBot="1" x14ac:dyDescent="0.3">
      <c r="A7" s="51"/>
      <c r="B7" s="51"/>
      <c r="C7" s="51"/>
      <c r="D7" s="51"/>
      <c r="E7" s="51"/>
      <c r="F7" s="51"/>
      <c r="G7" s="51"/>
      <c r="H7" s="51"/>
      <c r="I7" s="51"/>
      <c r="J7" s="51"/>
      <c r="K7" s="7" t="s">
        <v>43</v>
      </c>
    </row>
    <row r="8" spans="1:11" ht="14.45" customHeight="1" x14ac:dyDescent="0.25">
      <c r="A8" s="96" t="s">
        <v>0</v>
      </c>
      <c r="B8" s="98" t="s">
        <v>1</v>
      </c>
      <c r="C8" s="98" t="s">
        <v>38</v>
      </c>
      <c r="D8" s="98"/>
      <c r="E8" s="98"/>
      <c r="F8" s="98"/>
      <c r="G8" s="98"/>
      <c r="H8" s="84" t="s">
        <v>136</v>
      </c>
      <c r="I8" s="85"/>
      <c r="J8" s="98" t="s">
        <v>2</v>
      </c>
      <c r="K8" s="89" t="s">
        <v>3</v>
      </c>
    </row>
    <row r="9" spans="1:11" ht="25.9" customHeight="1" x14ac:dyDescent="0.25">
      <c r="A9" s="97"/>
      <c r="B9" s="91"/>
      <c r="C9" s="91" t="s">
        <v>4</v>
      </c>
      <c r="D9" s="91" t="s">
        <v>5</v>
      </c>
      <c r="E9" s="94" t="s">
        <v>6</v>
      </c>
      <c r="F9" s="91" t="s">
        <v>7</v>
      </c>
      <c r="G9" s="91" t="s">
        <v>8</v>
      </c>
      <c r="H9" s="86"/>
      <c r="I9" s="87"/>
      <c r="J9" s="91"/>
      <c r="K9" s="90"/>
    </row>
    <row r="10" spans="1:11" ht="15.6" customHeight="1" x14ac:dyDescent="0.25">
      <c r="A10" s="97"/>
      <c r="B10" s="91"/>
      <c r="C10" s="91"/>
      <c r="D10" s="91"/>
      <c r="E10" s="95"/>
      <c r="F10" s="91"/>
      <c r="G10" s="91"/>
      <c r="H10" s="50" t="s">
        <v>128</v>
      </c>
      <c r="I10" s="50" t="s">
        <v>129</v>
      </c>
      <c r="J10" s="91"/>
      <c r="K10" s="90"/>
    </row>
    <row r="11" spans="1:11" ht="15.75" thickBot="1" x14ac:dyDescent="0.3">
      <c r="A11" s="8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46">
        <v>11</v>
      </c>
    </row>
    <row r="12" spans="1:11" ht="13.9" customHeight="1" x14ac:dyDescent="0.25">
      <c r="A12" s="81" t="s">
        <v>44</v>
      </c>
      <c r="B12" s="82"/>
      <c r="C12" s="82"/>
      <c r="D12" s="82"/>
      <c r="E12" s="82"/>
      <c r="F12" s="82"/>
      <c r="G12" s="82"/>
      <c r="H12" s="82"/>
      <c r="I12" s="82"/>
      <c r="J12" s="82"/>
      <c r="K12" s="83"/>
    </row>
    <row r="13" spans="1:11" ht="14.45" customHeight="1" thickBot="1" x14ac:dyDescent="0.3">
      <c r="A13" s="100" t="s">
        <v>74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ht="33.75" customHeight="1" x14ac:dyDescent="0.25">
      <c r="A14" s="103" t="s">
        <v>62</v>
      </c>
      <c r="B14" s="10" t="s">
        <v>16</v>
      </c>
      <c r="C14" s="11"/>
      <c r="D14" s="11"/>
      <c r="E14" s="11"/>
      <c r="F14" s="11"/>
      <c r="G14" s="11"/>
      <c r="H14" s="13"/>
      <c r="I14" s="13"/>
      <c r="J14" s="104" t="s">
        <v>119</v>
      </c>
      <c r="K14" s="105" t="s">
        <v>89</v>
      </c>
    </row>
    <row r="15" spans="1:11" x14ac:dyDescent="0.25">
      <c r="A15" s="66"/>
      <c r="B15" s="52" t="s">
        <v>10</v>
      </c>
      <c r="C15" s="14"/>
      <c r="D15" s="14"/>
      <c r="E15" s="14"/>
      <c r="F15" s="14"/>
      <c r="G15" s="14"/>
      <c r="H15" s="1" t="s">
        <v>11</v>
      </c>
      <c r="I15" s="1" t="s">
        <v>11</v>
      </c>
      <c r="J15" s="69"/>
      <c r="K15" s="72"/>
    </row>
    <row r="16" spans="1:11" ht="22.5" x14ac:dyDescent="0.25">
      <c r="A16" s="66"/>
      <c r="B16" s="52" t="s">
        <v>130</v>
      </c>
      <c r="C16" s="14"/>
      <c r="D16" s="14"/>
      <c r="E16" s="14"/>
      <c r="F16" s="14"/>
      <c r="G16" s="14"/>
      <c r="H16" s="1">
        <f t="shared" ref="H16:I16" si="0">H17+H18+H19+H20</f>
        <v>0</v>
      </c>
      <c r="I16" s="1">
        <f t="shared" si="0"/>
        <v>34600</v>
      </c>
      <c r="J16" s="69"/>
      <c r="K16" s="72"/>
    </row>
    <row r="17" spans="1:11" x14ac:dyDescent="0.25">
      <c r="A17" s="66"/>
      <c r="B17" s="52" t="s">
        <v>12</v>
      </c>
      <c r="C17" s="3">
        <v>176</v>
      </c>
      <c r="D17" s="3" t="s">
        <v>41</v>
      </c>
      <c r="E17" s="3" t="s">
        <v>40</v>
      </c>
      <c r="F17" s="3" t="s">
        <v>100</v>
      </c>
      <c r="G17" s="3">
        <v>244</v>
      </c>
      <c r="H17" s="1">
        <f>SUM(H25,H33,H41)</f>
        <v>0</v>
      </c>
      <c r="I17" s="1">
        <f>SUM(I25,I33,I41)</f>
        <v>34600</v>
      </c>
      <c r="J17" s="69"/>
      <c r="K17" s="72"/>
    </row>
    <row r="18" spans="1:11" x14ac:dyDescent="0.25">
      <c r="A18" s="66"/>
      <c r="B18" s="52" t="s">
        <v>15</v>
      </c>
      <c r="C18" s="3"/>
      <c r="D18" s="3"/>
      <c r="E18" s="3"/>
      <c r="F18" s="3"/>
      <c r="G18" s="3"/>
      <c r="H18" s="1">
        <v>0</v>
      </c>
      <c r="I18" s="1">
        <v>0</v>
      </c>
      <c r="J18" s="69"/>
      <c r="K18" s="72"/>
    </row>
    <row r="19" spans="1:11" x14ac:dyDescent="0.25">
      <c r="A19" s="66"/>
      <c r="B19" s="52" t="s">
        <v>13</v>
      </c>
      <c r="C19" s="14"/>
      <c r="D19" s="14"/>
      <c r="E19" s="14"/>
      <c r="F19" s="14"/>
      <c r="G19" s="14"/>
      <c r="H19" s="1">
        <v>0</v>
      </c>
      <c r="I19" s="1">
        <v>0</v>
      </c>
      <c r="J19" s="69"/>
      <c r="K19" s="72"/>
    </row>
    <row r="20" spans="1:11" ht="22.5" x14ac:dyDescent="0.25">
      <c r="A20" s="66"/>
      <c r="B20" s="52" t="s">
        <v>14</v>
      </c>
      <c r="C20" s="14"/>
      <c r="D20" s="14"/>
      <c r="E20" s="14"/>
      <c r="F20" s="14"/>
      <c r="G20" s="14"/>
      <c r="H20" s="1">
        <v>0</v>
      </c>
      <c r="I20" s="1">
        <v>0</v>
      </c>
      <c r="J20" s="69"/>
      <c r="K20" s="72"/>
    </row>
    <row r="21" spans="1:11" x14ac:dyDescent="0.25">
      <c r="A21" s="67"/>
      <c r="B21" s="52" t="s">
        <v>70</v>
      </c>
      <c r="C21" s="14"/>
      <c r="D21" s="14"/>
      <c r="E21" s="14"/>
      <c r="F21" s="14"/>
      <c r="G21" s="14"/>
      <c r="H21" s="1">
        <v>0</v>
      </c>
      <c r="I21" s="1">
        <v>0</v>
      </c>
      <c r="J21" s="70"/>
      <c r="K21" s="73"/>
    </row>
    <row r="22" spans="1:11" ht="22.5" x14ac:dyDescent="0.25">
      <c r="A22" s="65" t="s">
        <v>123</v>
      </c>
      <c r="B22" s="52" t="s">
        <v>9</v>
      </c>
      <c r="C22" s="14"/>
      <c r="D22" s="14"/>
      <c r="E22" s="14"/>
      <c r="F22" s="14"/>
      <c r="G22" s="14"/>
      <c r="H22" s="1">
        <v>0</v>
      </c>
      <c r="I22" s="1">
        <v>6</v>
      </c>
      <c r="J22" s="68" t="s">
        <v>120</v>
      </c>
      <c r="K22" s="71" t="s">
        <v>143</v>
      </c>
    </row>
    <row r="23" spans="1:11" x14ac:dyDescent="0.25">
      <c r="A23" s="66"/>
      <c r="B23" s="52" t="s">
        <v>10</v>
      </c>
      <c r="C23" s="14"/>
      <c r="D23" s="14"/>
      <c r="E23" s="14"/>
      <c r="F23" s="14"/>
      <c r="G23" s="14"/>
      <c r="H23" s="1" t="s">
        <v>11</v>
      </c>
      <c r="I23" s="1">
        <f>I24/I22</f>
        <v>483.33333333333331</v>
      </c>
      <c r="J23" s="69"/>
      <c r="K23" s="72"/>
    </row>
    <row r="24" spans="1:11" ht="22.5" x14ac:dyDescent="0.25">
      <c r="A24" s="66"/>
      <c r="B24" s="52" t="s">
        <v>130</v>
      </c>
      <c r="C24" s="14"/>
      <c r="D24" s="14"/>
      <c r="E24" s="14"/>
      <c r="F24" s="14"/>
      <c r="G24" s="14"/>
      <c r="H24" s="1">
        <f t="shared" ref="H24:I24" si="1">H25+H26+H27+H28</f>
        <v>0</v>
      </c>
      <c r="I24" s="1">
        <f t="shared" si="1"/>
        <v>2900</v>
      </c>
      <c r="J24" s="69"/>
      <c r="K24" s="72"/>
    </row>
    <row r="25" spans="1:11" x14ac:dyDescent="0.25">
      <c r="A25" s="66"/>
      <c r="B25" s="52" t="s">
        <v>12</v>
      </c>
      <c r="C25" s="3">
        <v>176</v>
      </c>
      <c r="D25" s="3" t="s">
        <v>41</v>
      </c>
      <c r="E25" s="3" t="s">
        <v>40</v>
      </c>
      <c r="F25" s="3" t="s">
        <v>99</v>
      </c>
      <c r="G25" s="3">
        <v>244</v>
      </c>
      <c r="H25" s="1">
        <v>0</v>
      </c>
      <c r="I25" s="1">
        <v>2900</v>
      </c>
      <c r="J25" s="69"/>
      <c r="K25" s="72"/>
    </row>
    <row r="26" spans="1:11" x14ac:dyDescent="0.25">
      <c r="A26" s="66"/>
      <c r="B26" s="52" t="s">
        <v>15</v>
      </c>
      <c r="C26" s="3"/>
      <c r="D26" s="3"/>
      <c r="E26" s="3"/>
      <c r="F26" s="3"/>
      <c r="G26" s="3"/>
      <c r="H26" s="1">
        <v>0</v>
      </c>
      <c r="I26" s="1">
        <v>0</v>
      </c>
      <c r="J26" s="69"/>
      <c r="K26" s="72"/>
    </row>
    <row r="27" spans="1:11" x14ac:dyDescent="0.25">
      <c r="A27" s="66"/>
      <c r="B27" s="52" t="s">
        <v>13</v>
      </c>
      <c r="C27" s="14"/>
      <c r="D27" s="14"/>
      <c r="E27" s="14"/>
      <c r="F27" s="14"/>
      <c r="G27" s="14"/>
      <c r="H27" s="1">
        <v>0</v>
      </c>
      <c r="I27" s="1">
        <v>0</v>
      </c>
      <c r="J27" s="69"/>
      <c r="K27" s="72"/>
    </row>
    <row r="28" spans="1:11" ht="22.5" x14ac:dyDescent="0.25">
      <c r="A28" s="66"/>
      <c r="B28" s="52" t="s">
        <v>14</v>
      </c>
      <c r="C28" s="14"/>
      <c r="D28" s="14"/>
      <c r="E28" s="14"/>
      <c r="F28" s="14"/>
      <c r="G28" s="14"/>
      <c r="H28" s="1">
        <v>0</v>
      </c>
      <c r="I28" s="1">
        <f>J28+K28</f>
        <v>0</v>
      </c>
      <c r="J28" s="69"/>
      <c r="K28" s="72"/>
    </row>
    <row r="29" spans="1:11" x14ac:dyDescent="0.25">
      <c r="A29" s="67"/>
      <c r="B29" s="52" t="s">
        <v>70</v>
      </c>
      <c r="C29" s="14"/>
      <c r="D29" s="14"/>
      <c r="E29" s="14"/>
      <c r="F29" s="14"/>
      <c r="G29" s="14"/>
      <c r="H29" s="1">
        <v>0</v>
      </c>
      <c r="I29" s="1">
        <v>0</v>
      </c>
      <c r="J29" s="70"/>
      <c r="K29" s="73"/>
    </row>
    <row r="30" spans="1:11" x14ac:dyDescent="0.25">
      <c r="A30" s="92" t="s">
        <v>91</v>
      </c>
      <c r="B30" s="52" t="s">
        <v>93</v>
      </c>
      <c r="C30" s="14"/>
      <c r="D30" s="14"/>
      <c r="E30" s="14"/>
      <c r="F30" s="14"/>
      <c r="G30" s="14"/>
      <c r="H30" s="1">
        <v>0</v>
      </c>
      <c r="I30" s="1">
        <v>9</v>
      </c>
      <c r="J30" s="93" t="s">
        <v>116</v>
      </c>
      <c r="K30" s="88" t="s">
        <v>169</v>
      </c>
    </row>
    <row r="31" spans="1:11" x14ac:dyDescent="0.25">
      <c r="A31" s="92"/>
      <c r="B31" s="52" t="s">
        <v>10</v>
      </c>
      <c r="C31" s="14"/>
      <c r="D31" s="14"/>
      <c r="E31" s="14"/>
      <c r="F31" s="14"/>
      <c r="G31" s="14"/>
      <c r="H31" s="1" t="s">
        <v>11</v>
      </c>
      <c r="I31" s="1">
        <f>I32/I30</f>
        <v>3333.3333333333335</v>
      </c>
      <c r="J31" s="93"/>
      <c r="K31" s="88"/>
    </row>
    <row r="32" spans="1:11" ht="22.5" x14ac:dyDescent="0.25">
      <c r="A32" s="92"/>
      <c r="B32" s="52" t="s">
        <v>130</v>
      </c>
      <c r="C32" s="14"/>
      <c r="D32" s="14"/>
      <c r="E32" s="14"/>
      <c r="F32" s="14"/>
      <c r="G32" s="14"/>
      <c r="H32" s="1">
        <v>0</v>
      </c>
      <c r="I32" s="1">
        <f>SUM(I33:I36)</f>
        <v>30000</v>
      </c>
      <c r="J32" s="93"/>
      <c r="K32" s="88"/>
    </row>
    <row r="33" spans="1:11" x14ac:dyDescent="0.25">
      <c r="A33" s="92"/>
      <c r="B33" s="52" t="s">
        <v>12</v>
      </c>
      <c r="C33" s="3">
        <v>176</v>
      </c>
      <c r="D33" s="3" t="s">
        <v>41</v>
      </c>
      <c r="E33" s="3" t="s">
        <v>40</v>
      </c>
      <c r="F33" s="3" t="s">
        <v>101</v>
      </c>
      <c r="G33" s="3">
        <v>244</v>
      </c>
      <c r="H33" s="1">
        <v>0</v>
      </c>
      <c r="I33" s="1">
        <v>30000</v>
      </c>
      <c r="J33" s="93"/>
      <c r="K33" s="88"/>
    </row>
    <row r="34" spans="1:11" x14ac:dyDescent="0.25">
      <c r="A34" s="92"/>
      <c r="B34" s="52" t="s">
        <v>15</v>
      </c>
      <c r="C34" s="3"/>
      <c r="D34" s="3"/>
      <c r="E34" s="3"/>
      <c r="F34" s="3"/>
      <c r="G34" s="3"/>
      <c r="H34" s="1">
        <v>0</v>
      </c>
      <c r="I34" s="1">
        <v>0</v>
      </c>
      <c r="J34" s="93"/>
      <c r="K34" s="88"/>
    </row>
    <row r="35" spans="1:11" x14ac:dyDescent="0.25">
      <c r="A35" s="92"/>
      <c r="B35" s="52" t="s">
        <v>13</v>
      </c>
      <c r="C35" s="14"/>
      <c r="D35" s="14"/>
      <c r="E35" s="14"/>
      <c r="F35" s="14"/>
      <c r="G35" s="14"/>
      <c r="H35" s="1">
        <v>0</v>
      </c>
      <c r="I35" s="1">
        <v>0</v>
      </c>
      <c r="J35" s="93"/>
      <c r="K35" s="88"/>
    </row>
    <row r="36" spans="1:11" ht="22.5" x14ac:dyDescent="0.25">
      <c r="A36" s="92"/>
      <c r="B36" s="52" t="s">
        <v>14</v>
      </c>
      <c r="C36" s="14"/>
      <c r="D36" s="14"/>
      <c r="E36" s="14"/>
      <c r="F36" s="14"/>
      <c r="G36" s="14"/>
      <c r="H36" s="1">
        <v>0</v>
      </c>
      <c r="I36" s="1">
        <v>0</v>
      </c>
      <c r="J36" s="93"/>
      <c r="K36" s="88"/>
    </row>
    <row r="37" spans="1:11" x14ac:dyDescent="0.25">
      <c r="A37" s="92"/>
      <c r="B37" s="52" t="s">
        <v>70</v>
      </c>
      <c r="C37" s="14"/>
      <c r="D37" s="14"/>
      <c r="E37" s="14"/>
      <c r="F37" s="14"/>
      <c r="G37" s="14"/>
      <c r="H37" s="1">
        <v>0</v>
      </c>
      <c r="I37" s="1">
        <v>0</v>
      </c>
      <c r="J37" s="93"/>
      <c r="K37" s="88"/>
    </row>
    <row r="38" spans="1:11" x14ac:dyDescent="0.25">
      <c r="A38" s="66" t="s">
        <v>92</v>
      </c>
      <c r="B38" s="49" t="s">
        <v>94</v>
      </c>
      <c r="C38" s="16"/>
      <c r="D38" s="16"/>
      <c r="E38" s="16"/>
      <c r="F38" s="16"/>
      <c r="G38" s="16"/>
      <c r="H38" s="2">
        <v>0</v>
      </c>
      <c r="I38" s="2">
        <v>12</v>
      </c>
      <c r="J38" s="69" t="s">
        <v>121</v>
      </c>
      <c r="K38" s="72" t="s">
        <v>159</v>
      </c>
    </row>
    <row r="39" spans="1:11" x14ac:dyDescent="0.25">
      <c r="A39" s="66"/>
      <c r="B39" s="52" t="s">
        <v>10</v>
      </c>
      <c r="C39" s="14"/>
      <c r="D39" s="14"/>
      <c r="E39" s="14"/>
      <c r="F39" s="14"/>
      <c r="G39" s="14"/>
      <c r="H39" s="1" t="s">
        <v>11</v>
      </c>
      <c r="I39" s="1">
        <f>I40/I38</f>
        <v>141.66666666666666</v>
      </c>
      <c r="J39" s="69"/>
      <c r="K39" s="72"/>
    </row>
    <row r="40" spans="1:11" ht="22.5" x14ac:dyDescent="0.25">
      <c r="A40" s="66"/>
      <c r="B40" s="52" t="s">
        <v>130</v>
      </c>
      <c r="C40" s="14"/>
      <c r="D40" s="14"/>
      <c r="E40" s="14"/>
      <c r="F40" s="14"/>
      <c r="G40" s="14"/>
      <c r="H40" s="1">
        <v>0</v>
      </c>
      <c r="I40" s="1">
        <f>SUM(I41:I44)</f>
        <v>1700</v>
      </c>
      <c r="J40" s="69"/>
      <c r="K40" s="72"/>
    </row>
    <row r="41" spans="1:11" x14ac:dyDescent="0.25">
      <c r="A41" s="66"/>
      <c r="B41" s="47" t="s">
        <v>12</v>
      </c>
      <c r="C41" s="3">
        <v>176</v>
      </c>
      <c r="D41" s="3" t="s">
        <v>41</v>
      </c>
      <c r="E41" s="3" t="s">
        <v>40</v>
      </c>
      <c r="F41" s="3" t="s">
        <v>101</v>
      </c>
      <c r="G41" s="3">
        <v>244</v>
      </c>
      <c r="H41" s="1">
        <v>0</v>
      </c>
      <c r="I41" s="1">
        <v>1700</v>
      </c>
      <c r="J41" s="69"/>
      <c r="K41" s="72"/>
    </row>
    <row r="42" spans="1:11" x14ac:dyDescent="0.25">
      <c r="A42" s="66"/>
      <c r="B42" s="52" t="s">
        <v>15</v>
      </c>
      <c r="C42" s="3"/>
      <c r="D42" s="3"/>
      <c r="E42" s="3"/>
      <c r="F42" s="3"/>
      <c r="G42" s="3"/>
      <c r="H42" s="1">
        <v>0</v>
      </c>
      <c r="I42" s="1">
        <v>0</v>
      </c>
      <c r="J42" s="69"/>
      <c r="K42" s="72"/>
    </row>
    <row r="43" spans="1:11" x14ac:dyDescent="0.25">
      <c r="A43" s="66"/>
      <c r="B43" s="52" t="s">
        <v>13</v>
      </c>
      <c r="C43" s="14"/>
      <c r="D43" s="14"/>
      <c r="E43" s="14"/>
      <c r="F43" s="14"/>
      <c r="G43" s="14"/>
      <c r="H43" s="1">
        <v>0</v>
      </c>
      <c r="I43" s="1">
        <v>0</v>
      </c>
      <c r="J43" s="69"/>
      <c r="K43" s="72"/>
    </row>
    <row r="44" spans="1:11" ht="22.5" x14ac:dyDescent="0.25">
      <c r="A44" s="66"/>
      <c r="B44" s="47" t="s">
        <v>14</v>
      </c>
      <c r="C44" s="17"/>
      <c r="D44" s="17"/>
      <c r="E44" s="17"/>
      <c r="F44" s="17"/>
      <c r="G44" s="17"/>
      <c r="H44" s="19">
        <v>0</v>
      </c>
      <c r="I44" s="19">
        <v>0</v>
      </c>
      <c r="J44" s="69"/>
      <c r="K44" s="72"/>
    </row>
    <row r="45" spans="1:11" ht="15.75" thickBot="1" x14ac:dyDescent="0.3">
      <c r="A45" s="79"/>
      <c r="B45" s="52" t="s">
        <v>70</v>
      </c>
      <c r="C45" s="14"/>
      <c r="D45" s="14"/>
      <c r="E45" s="14"/>
      <c r="F45" s="14"/>
      <c r="G45" s="14"/>
      <c r="H45" s="1">
        <v>0</v>
      </c>
      <c r="I45" s="1">
        <v>0</v>
      </c>
      <c r="J45" s="99"/>
      <c r="K45" s="106"/>
    </row>
    <row r="46" spans="1:11" ht="33.75" x14ac:dyDescent="0.25">
      <c r="A46" s="103" t="s">
        <v>65</v>
      </c>
      <c r="B46" s="10" t="s">
        <v>172</v>
      </c>
      <c r="C46" s="11"/>
      <c r="D46" s="11"/>
      <c r="E46" s="11"/>
      <c r="F46" s="11"/>
      <c r="G46" s="11"/>
      <c r="H46" s="12"/>
      <c r="I46" s="12"/>
      <c r="J46" s="104" t="s">
        <v>117</v>
      </c>
      <c r="K46" s="105" t="s">
        <v>144</v>
      </c>
    </row>
    <row r="47" spans="1:11" x14ac:dyDescent="0.25">
      <c r="A47" s="66"/>
      <c r="B47" s="52" t="s">
        <v>10</v>
      </c>
      <c r="C47" s="14"/>
      <c r="D47" s="14"/>
      <c r="E47" s="14"/>
      <c r="F47" s="14"/>
      <c r="G47" s="14"/>
      <c r="H47" s="1" t="s">
        <v>11</v>
      </c>
      <c r="I47" s="1" t="s">
        <v>11</v>
      </c>
      <c r="J47" s="69"/>
      <c r="K47" s="72"/>
    </row>
    <row r="48" spans="1:11" ht="22.5" x14ac:dyDescent="0.25">
      <c r="A48" s="66"/>
      <c r="B48" s="52" t="s">
        <v>130</v>
      </c>
      <c r="C48" s="14"/>
      <c r="D48" s="14"/>
      <c r="E48" s="14"/>
      <c r="F48" s="14"/>
      <c r="G48" s="14"/>
      <c r="H48" s="15">
        <f>SUM(H49:H51)</f>
        <v>22060.799999999999</v>
      </c>
      <c r="I48" s="62">
        <f>SUM(I49:I51)</f>
        <v>214610.8</v>
      </c>
      <c r="J48" s="69"/>
      <c r="K48" s="72"/>
    </row>
    <row r="49" spans="1:11" x14ac:dyDescent="0.25">
      <c r="A49" s="66"/>
      <c r="B49" s="68" t="s">
        <v>12</v>
      </c>
      <c r="C49" s="3">
        <v>176</v>
      </c>
      <c r="D49" s="3" t="s">
        <v>41</v>
      </c>
      <c r="E49" s="3" t="s">
        <v>40</v>
      </c>
      <c r="F49" s="3" t="s">
        <v>102</v>
      </c>
      <c r="G49" s="3"/>
      <c r="H49" s="1">
        <v>22060.799999999999</v>
      </c>
      <c r="I49" s="61">
        <f>I83+I99+I107+I116</f>
        <v>208360</v>
      </c>
      <c r="J49" s="69"/>
      <c r="K49" s="72"/>
    </row>
    <row r="50" spans="1:11" x14ac:dyDescent="0.25">
      <c r="A50" s="66"/>
      <c r="B50" s="69"/>
      <c r="C50" s="3">
        <v>126</v>
      </c>
      <c r="D50" s="3" t="s">
        <v>40</v>
      </c>
      <c r="E50" s="3" t="s">
        <v>40</v>
      </c>
      <c r="F50" s="3" t="s">
        <v>102</v>
      </c>
      <c r="G50" s="3"/>
      <c r="H50" s="1">
        <f>H124</f>
        <v>0</v>
      </c>
      <c r="I50" s="1">
        <f t="shared" ref="I50" si="2">I124</f>
        <v>600</v>
      </c>
      <c r="J50" s="69"/>
      <c r="K50" s="72"/>
    </row>
    <row r="51" spans="1:11" x14ac:dyDescent="0.25">
      <c r="A51" s="66"/>
      <c r="B51" s="70"/>
      <c r="C51" s="3">
        <v>136</v>
      </c>
      <c r="D51" s="3" t="s">
        <v>133</v>
      </c>
      <c r="E51" s="3" t="s">
        <v>40</v>
      </c>
      <c r="F51" s="3" t="s">
        <v>102</v>
      </c>
      <c r="G51" s="3"/>
      <c r="H51" s="1">
        <f>H132+H140</f>
        <v>0</v>
      </c>
      <c r="I51" s="1">
        <f>I132+I140+I108</f>
        <v>5650.8</v>
      </c>
      <c r="J51" s="69"/>
      <c r="K51" s="72"/>
    </row>
    <row r="52" spans="1:11" x14ac:dyDescent="0.25">
      <c r="A52" s="66"/>
      <c r="B52" s="52" t="s">
        <v>15</v>
      </c>
      <c r="C52" s="3"/>
      <c r="D52" s="3"/>
      <c r="E52" s="3"/>
      <c r="F52" s="3"/>
      <c r="G52" s="3"/>
      <c r="H52" s="1">
        <v>0</v>
      </c>
      <c r="I52" s="1">
        <v>0</v>
      </c>
      <c r="J52" s="69"/>
      <c r="K52" s="72"/>
    </row>
    <row r="53" spans="1:11" x14ac:dyDescent="0.25">
      <c r="A53" s="66"/>
      <c r="B53" s="52" t="s">
        <v>13</v>
      </c>
      <c r="C53" s="14"/>
      <c r="D53" s="14"/>
      <c r="E53" s="14"/>
      <c r="F53" s="14"/>
      <c r="G53" s="14"/>
      <c r="H53" s="15">
        <v>0</v>
      </c>
      <c r="I53" s="15">
        <v>0</v>
      </c>
      <c r="J53" s="69"/>
      <c r="K53" s="72"/>
    </row>
    <row r="54" spans="1:11" ht="22.5" x14ac:dyDescent="0.25">
      <c r="A54" s="66"/>
      <c r="B54" s="52" t="s">
        <v>14</v>
      </c>
      <c r="C54" s="14"/>
      <c r="D54" s="14"/>
      <c r="E54" s="14"/>
      <c r="F54" s="14"/>
      <c r="G54" s="14"/>
      <c r="H54" s="18">
        <v>0</v>
      </c>
      <c r="I54" s="18">
        <v>0</v>
      </c>
      <c r="J54" s="69"/>
      <c r="K54" s="72"/>
    </row>
    <row r="55" spans="1:11" x14ac:dyDescent="0.25">
      <c r="A55" s="67"/>
      <c r="B55" s="52" t="s">
        <v>70</v>
      </c>
      <c r="C55" s="14"/>
      <c r="D55" s="14"/>
      <c r="E55" s="14"/>
      <c r="F55" s="14"/>
      <c r="G55" s="14"/>
      <c r="H55" s="1">
        <v>0</v>
      </c>
      <c r="I55" s="1">
        <v>0</v>
      </c>
      <c r="J55" s="70"/>
      <c r="K55" s="73"/>
    </row>
    <row r="56" spans="1:11" ht="22.5" x14ac:dyDescent="0.25">
      <c r="A56" s="65" t="s">
        <v>71</v>
      </c>
      <c r="B56" s="52" t="s">
        <v>9</v>
      </c>
      <c r="C56" s="14"/>
      <c r="D56" s="14"/>
      <c r="E56" s="14"/>
      <c r="F56" s="14"/>
      <c r="G56" s="14"/>
      <c r="H56" s="1">
        <v>15000</v>
      </c>
      <c r="I56" s="1">
        <v>30000</v>
      </c>
      <c r="J56" s="68" t="s">
        <v>98</v>
      </c>
      <c r="K56" s="71" t="s">
        <v>145</v>
      </c>
    </row>
    <row r="57" spans="1:11" x14ac:dyDescent="0.25">
      <c r="A57" s="66"/>
      <c r="B57" s="52" t="s">
        <v>10</v>
      </c>
      <c r="C57" s="14"/>
      <c r="D57" s="14"/>
      <c r="E57" s="14"/>
      <c r="F57" s="14"/>
      <c r="G57" s="14"/>
      <c r="H57" s="21" t="s">
        <v>11</v>
      </c>
      <c r="I57" s="21" t="s">
        <v>11</v>
      </c>
      <c r="J57" s="69"/>
      <c r="K57" s="72"/>
    </row>
    <row r="58" spans="1:11" ht="22.5" x14ac:dyDescent="0.25">
      <c r="A58" s="66"/>
      <c r="B58" s="52" t="s">
        <v>130</v>
      </c>
      <c r="C58" s="14"/>
      <c r="D58" s="14"/>
      <c r="E58" s="14"/>
      <c r="F58" s="14"/>
      <c r="G58" s="14"/>
      <c r="H58" s="1">
        <v>0</v>
      </c>
      <c r="I58" s="1">
        <v>0</v>
      </c>
      <c r="J58" s="69"/>
      <c r="K58" s="72"/>
    </row>
    <row r="59" spans="1:11" x14ac:dyDescent="0.25">
      <c r="A59" s="66"/>
      <c r="B59" s="52" t="s">
        <v>12</v>
      </c>
      <c r="C59" s="14"/>
      <c r="D59" s="14"/>
      <c r="E59" s="14"/>
      <c r="F59" s="14"/>
      <c r="G59" s="14"/>
      <c r="H59" s="1">
        <v>0</v>
      </c>
      <c r="I59" s="1">
        <v>0</v>
      </c>
      <c r="J59" s="69"/>
      <c r="K59" s="72"/>
    </row>
    <row r="60" spans="1:11" x14ac:dyDescent="0.25">
      <c r="A60" s="66"/>
      <c r="B60" s="52" t="s">
        <v>15</v>
      </c>
      <c r="C60" s="14"/>
      <c r="D60" s="14"/>
      <c r="E60" s="14"/>
      <c r="F60" s="14"/>
      <c r="G60" s="14"/>
      <c r="H60" s="1">
        <v>0</v>
      </c>
      <c r="I60" s="1">
        <v>0</v>
      </c>
      <c r="J60" s="69"/>
      <c r="K60" s="72"/>
    </row>
    <row r="61" spans="1:11" x14ac:dyDescent="0.25">
      <c r="A61" s="66"/>
      <c r="B61" s="52" t="s">
        <v>13</v>
      </c>
      <c r="C61" s="14"/>
      <c r="D61" s="14"/>
      <c r="E61" s="14"/>
      <c r="F61" s="14"/>
      <c r="G61" s="14"/>
      <c r="H61" s="1">
        <v>0</v>
      </c>
      <c r="I61" s="1">
        <v>0</v>
      </c>
      <c r="J61" s="69"/>
      <c r="K61" s="72"/>
    </row>
    <row r="62" spans="1:11" ht="22.5" x14ac:dyDescent="0.25">
      <c r="A62" s="66"/>
      <c r="B62" s="52" t="s">
        <v>14</v>
      </c>
      <c r="C62" s="14"/>
      <c r="D62" s="14"/>
      <c r="E62" s="14"/>
      <c r="F62" s="14"/>
      <c r="G62" s="14"/>
      <c r="H62" s="1">
        <v>0</v>
      </c>
      <c r="I62" s="1">
        <v>0</v>
      </c>
      <c r="J62" s="69"/>
      <c r="K62" s="72"/>
    </row>
    <row r="63" spans="1:11" x14ac:dyDescent="0.25">
      <c r="A63" s="67"/>
      <c r="B63" s="52" t="s">
        <v>70</v>
      </c>
      <c r="C63" s="14"/>
      <c r="D63" s="14"/>
      <c r="E63" s="14"/>
      <c r="F63" s="14"/>
      <c r="G63" s="14"/>
      <c r="H63" s="1">
        <v>0</v>
      </c>
      <c r="I63" s="1">
        <v>0</v>
      </c>
      <c r="J63" s="70"/>
      <c r="K63" s="73"/>
    </row>
    <row r="64" spans="1:11" ht="22.5" x14ac:dyDescent="0.25">
      <c r="A64" s="65" t="s">
        <v>72</v>
      </c>
      <c r="B64" s="52" t="s">
        <v>9</v>
      </c>
      <c r="C64" s="14"/>
      <c r="D64" s="14"/>
      <c r="E64" s="14"/>
      <c r="F64" s="14"/>
      <c r="G64" s="14"/>
      <c r="H64" s="1">
        <v>150</v>
      </c>
      <c r="I64" s="1">
        <v>300</v>
      </c>
      <c r="J64" s="68" t="s">
        <v>98</v>
      </c>
      <c r="K64" s="71" t="s">
        <v>146</v>
      </c>
    </row>
    <row r="65" spans="1:11" x14ac:dyDescent="0.25">
      <c r="A65" s="66"/>
      <c r="B65" s="52" t="s">
        <v>10</v>
      </c>
      <c r="C65" s="14"/>
      <c r="D65" s="14"/>
      <c r="E65" s="14"/>
      <c r="F65" s="14"/>
      <c r="G65" s="14"/>
      <c r="H65" s="21" t="s">
        <v>11</v>
      </c>
      <c r="I65" s="21" t="s">
        <v>11</v>
      </c>
      <c r="J65" s="69"/>
      <c r="K65" s="72"/>
    </row>
    <row r="66" spans="1:11" ht="22.5" x14ac:dyDescent="0.25">
      <c r="A66" s="66"/>
      <c r="B66" s="52" t="s">
        <v>130</v>
      </c>
      <c r="C66" s="14"/>
      <c r="D66" s="14"/>
      <c r="E66" s="14"/>
      <c r="F66" s="14"/>
      <c r="G66" s="14"/>
      <c r="H66" s="21">
        <v>0</v>
      </c>
      <c r="I66" s="21">
        <v>0</v>
      </c>
      <c r="J66" s="69"/>
      <c r="K66" s="72"/>
    </row>
    <row r="67" spans="1:11" x14ac:dyDescent="0.25">
      <c r="A67" s="66"/>
      <c r="B67" s="52" t="s">
        <v>12</v>
      </c>
      <c r="C67" s="14"/>
      <c r="D67" s="14"/>
      <c r="E67" s="14"/>
      <c r="F67" s="14"/>
      <c r="G67" s="14"/>
      <c r="H67" s="21">
        <v>0</v>
      </c>
      <c r="I67" s="21">
        <v>0</v>
      </c>
      <c r="J67" s="69"/>
      <c r="K67" s="72"/>
    </row>
    <row r="68" spans="1:11" x14ac:dyDescent="0.25">
      <c r="A68" s="66"/>
      <c r="B68" s="52" t="s">
        <v>15</v>
      </c>
      <c r="C68" s="14"/>
      <c r="D68" s="14"/>
      <c r="E68" s="14"/>
      <c r="F68" s="14"/>
      <c r="G68" s="14"/>
      <c r="H68" s="21">
        <v>0</v>
      </c>
      <c r="I68" s="21">
        <v>0</v>
      </c>
      <c r="J68" s="69"/>
      <c r="K68" s="72"/>
    </row>
    <row r="69" spans="1:11" x14ac:dyDescent="0.25">
      <c r="A69" s="66"/>
      <c r="B69" s="52" t="s">
        <v>13</v>
      </c>
      <c r="C69" s="14"/>
      <c r="D69" s="14"/>
      <c r="E69" s="14"/>
      <c r="F69" s="14"/>
      <c r="G69" s="14"/>
      <c r="H69" s="21">
        <v>0</v>
      </c>
      <c r="I69" s="21">
        <v>0</v>
      </c>
      <c r="J69" s="69"/>
      <c r="K69" s="72"/>
    </row>
    <row r="70" spans="1:11" ht="22.5" x14ac:dyDescent="0.25">
      <c r="A70" s="66"/>
      <c r="B70" s="52" t="s">
        <v>14</v>
      </c>
      <c r="C70" s="14"/>
      <c r="D70" s="14"/>
      <c r="E70" s="14"/>
      <c r="F70" s="14"/>
      <c r="G70" s="14"/>
      <c r="H70" s="21">
        <v>0</v>
      </c>
      <c r="I70" s="21">
        <v>0</v>
      </c>
      <c r="J70" s="69"/>
      <c r="K70" s="72"/>
    </row>
    <row r="71" spans="1:11" x14ac:dyDescent="0.25">
      <c r="A71" s="67"/>
      <c r="B71" s="52" t="s">
        <v>70</v>
      </c>
      <c r="C71" s="14"/>
      <c r="D71" s="14"/>
      <c r="E71" s="14"/>
      <c r="F71" s="14"/>
      <c r="G71" s="14"/>
      <c r="H71" s="21">
        <v>0</v>
      </c>
      <c r="I71" s="21">
        <v>0</v>
      </c>
      <c r="J71" s="70"/>
      <c r="K71" s="73"/>
    </row>
    <row r="72" spans="1:11" ht="22.5" x14ac:dyDescent="0.25">
      <c r="A72" s="65" t="s">
        <v>66</v>
      </c>
      <c r="B72" s="52" t="s">
        <v>166</v>
      </c>
      <c r="C72" s="14"/>
      <c r="D72" s="14"/>
      <c r="E72" s="14"/>
      <c r="F72" s="14"/>
      <c r="G72" s="14"/>
      <c r="H72" s="1">
        <v>9</v>
      </c>
      <c r="I72" s="1">
        <f>18+10</f>
        <v>28</v>
      </c>
      <c r="J72" s="68" t="s">
        <v>96</v>
      </c>
      <c r="K72" s="71" t="s">
        <v>168</v>
      </c>
    </row>
    <row r="73" spans="1:11" x14ac:dyDescent="0.25">
      <c r="A73" s="66"/>
      <c r="B73" s="52" t="s">
        <v>10</v>
      </c>
      <c r="C73" s="14"/>
      <c r="D73" s="14"/>
      <c r="E73" s="14"/>
      <c r="F73" s="14"/>
      <c r="G73" s="14"/>
      <c r="H73" s="21" t="s">
        <v>11</v>
      </c>
      <c r="I73" s="1">
        <f>I74/I72</f>
        <v>10.714285714285714</v>
      </c>
      <c r="J73" s="69"/>
      <c r="K73" s="72"/>
    </row>
    <row r="74" spans="1:11" ht="22.5" x14ac:dyDescent="0.25">
      <c r="A74" s="66"/>
      <c r="B74" s="52" t="s">
        <v>130</v>
      </c>
      <c r="C74" s="14"/>
      <c r="D74" s="14"/>
      <c r="E74" s="14"/>
      <c r="F74" s="14"/>
      <c r="G74" s="14"/>
      <c r="H74" s="21">
        <f>H75</f>
        <v>0</v>
      </c>
      <c r="I74" s="21">
        <f t="shared" ref="I74" si="3">I75</f>
        <v>300</v>
      </c>
      <c r="J74" s="69"/>
      <c r="K74" s="72"/>
    </row>
    <row r="75" spans="1:11" x14ac:dyDescent="0.25">
      <c r="A75" s="66"/>
      <c r="B75" s="52" t="s">
        <v>12</v>
      </c>
      <c r="C75" s="3"/>
      <c r="D75" s="3"/>
      <c r="E75" s="3"/>
      <c r="F75" s="3"/>
      <c r="G75" s="3"/>
      <c r="H75" s="21">
        <v>0</v>
      </c>
      <c r="I75" s="21">
        <v>300</v>
      </c>
      <c r="J75" s="69"/>
      <c r="K75" s="72"/>
    </row>
    <row r="76" spans="1:11" x14ac:dyDescent="0.25">
      <c r="A76" s="66"/>
      <c r="B76" s="52" t="s">
        <v>15</v>
      </c>
      <c r="C76" s="14"/>
      <c r="D76" s="14"/>
      <c r="E76" s="14"/>
      <c r="F76" s="14"/>
      <c r="G76" s="14"/>
      <c r="H76" s="21">
        <v>0</v>
      </c>
      <c r="I76" s="21">
        <v>0</v>
      </c>
      <c r="J76" s="69"/>
      <c r="K76" s="72"/>
    </row>
    <row r="77" spans="1:11" x14ac:dyDescent="0.25">
      <c r="A77" s="66"/>
      <c r="B77" s="52" t="s">
        <v>13</v>
      </c>
      <c r="C77" s="14"/>
      <c r="D77" s="14"/>
      <c r="E77" s="14"/>
      <c r="F77" s="14"/>
      <c r="G77" s="14"/>
      <c r="H77" s="21">
        <v>0</v>
      </c>
      <c r="I77" s="21">
        <v>0</v>
      </c>
      <c r="J77" s="69"/>
      <c r="K77" s="72"/>
    </row>
    <row r="78" spans="1:11" ht="22.5" x14ac:dyDescent="0.25">
      <c r="A78" s="66"/>
      <c r="B78" s="52" t="s">
        <v>14</v>
      </c>
      <c r="C78" s="14"/>
      <c r="D78" s="14"/>
      <c r="E78" s="14"/>
      <c r="F78" s="14"/>
      <c r="G78" s="14"/>
      <c r="H78" s="21">
        <v>0</v>
      </c>
      <c r="I78" s="21">
        <v>0</v>
      </c>
      <c r="J78" s="69"/>
      <c r="K78" s="72"/>
    </row>
    <row r="79" spans="1:11" x14ac:dyDescent="0.25">
      <c r="A79" s="67"/>
      <c r="B79" s="52" t="s">
        <v>70</v>
      </c>
      <c r="C79" s="14"/>
      <c r="D79" s="14"/>
      <c r="E79" s="14"/>
      <c r="F79" s="14"/>
      <c r="G79" s="14"/>
      <c r="H79" s="21">
        <v>0</v>
      </c>
      <c r="I79" s="21">
        <v>0</v>
      </c>
      <c r="J79" s="70"/>
      <c r="K79" s="73"/>
    </row>
    <row r="80" spans="1:11" ht="33.75" x14ac:dyDescent="0.25">
      <c r="A80" s="65" t="s">
        <v>164</v>
      </c>
      <c r="B80" s="52" t="s">
        <v>167</v>
      </c>
      <c r="C80" s="14"/>
      <c r="D80" s="14"/>
      <c r="E80" s="14"/>
      <c r="F80" s="14"/>
      <c r="G80" s="14"/>
      <c r="H80" s="1">
        <v>0</v>
      </c>
      <c r="I80" s="1">
        <v>10</v>
      </c>
      <c r="J80" s="68" t="s">
        <v>96</v>
      </c>
      <c r="K80" s="71" t="s">
        <v>165</v>
      </c>
    </row>
    <row r="81" spans="1:11" x14ac:dyDescent="0.25">
      <c r="A81" s="66"/>
      <c r="B81" s="52" t="s">
        <v>10</v>
      </c>
      <c r="C81" s="14"/>
      <c r="D81" s="14"/>
      <c r="E81" s="14"/>
      <c r="F81" s="14"/>
      <c r="G81" s="14"/>
      <c r="H81" s="21" t="s">
        <v>11</v>
      </c>
      <c r="I81" s="1">
        <f>I82/I80</f>
        <v>30</v>
      </c>
      <c r="J81" s="69"/>
      <c r="K81" s="72"/>
    </row>
    <row r="82" spans="1:11" ht="22.5" x14ac:dyDescent="0.25">
      <c r="A82" s="66"/>
      <c r="B82" s="52" t="s">
        <v>130</v>
      </c>
      <c r="C82" s="14"/>
      <c r="D82" s="14"/>
      <c r="E82" s="14"/>
      <c r="F82" s="14"/>
      <c r="G82" s="14"/>
      <c r="H82" s="21">
        <f>H83</f>
        <v>0</v>
      </c>
      <c r="I82" s="21">
        <f t="shared" ref="I82" si="4">I83</f>
        <v>300</v>
      </c>
      <c r="J82" s="69"/>
      <c r="K82" s="72"/>
    </row>
    <row r="83" spans="1:11" x14ac:dyDescent="0.25">
      <c r="A83" s="66"/>
      <c r="B83" s="52" t="s">
        <v>12</v>
      </c>
      <c r="C83" s="3">
        <v>176</v>
      </c>
      <c r="D83" s="3" t="s">
        <v>41</v>
      </c>
      <c r="E83" s="3" t="s">
        <v>40</v>
      </c>
      <c r="F83" s="3" t="s">
        <v>58</v>
      </c>
      <c r="G83" s="3">
        <v>244</v>
      </c>
      <c r="H83" s="21">
        <v>0</v>
      </c>
      <c r="I83" s="21">
        <v>300</v>
      </c>
      <c r="J83" s="69"/>
      <c r="K83" s="72"/>
    </row>
    <row r="84" spans="1:11" x14ac:dyDescent="0.25">
      <c r="A84" s="66"/>
      <c r="B84" s="52" t="s">
        <v>15</v>
      </c>
      <c r="C84" s="14"/>
      <c r="D84" s="14"/>
      <c r="E84" s="14"/>
      <c r="F84" s="14"/>
      <c r="G84" s="14"/>
      <c r="H84" s="21">
        <v>0</v>
      </c>
      <c r="I84" s="21">
        <v>0</v>
      </c>
      <c r="J84" s="69"/>
      <c r="K84" s="72"/>
    </row>
    <row r="85" spans="1:11" x14ac:dyDescent="0.25">
      <c r="A85" s="66"/>
      <c r="B85" s="52" t="s">
        <v>13</v>
      </c>
      <c r="C85" s="14"/>
      <c r="D85" s="14"/>
      <c r="E85" s="14"/>
      <c r="F85" s="14"/>
      <c r="G85" s="14"/>
      <c r="H85" s="21">
        <v>0</v>
      </c>
      <c r="I85" s="21">
        <v>0</v>
      </c>
      <c r="J85" s="69"/>
      <c r="K85" s="72"/>
    </row>
    <row r="86" spans="1:11" ht="22.5" x14ac:dyDescent="0.25">
      <c r="A86" s="66"/>
      <c r="B86" s="52" t="s">
        <v>14</v>
      </c>
      <c r="C86" s="14"/>
      <c r="D86" s="14"/>
      <c r="E86" s="14"/>
      <c r="F86" s="14"/>
      <c r="G86" s="14"/>
      <c r="H86" s="21">
        <v>0</v>
      </c>
      <c r="I86" s="21">
        <v>0</v>
      </c>
      <c r="J86" s="69"/>
      <c r="K86" s="72"/>
    </row>
    <row r="87" spans="1:11" x14ac:dyDescent="0.25">
      <c r="A87" s="67"/>
      <c r="B87" s="52" t="s">
        <v>70</v>
      </c>
      <c r="C87" s="14"/>
      <c r="D87" s="14"/>
      <c r="E87" s="14"/>
      <c r="F87" s="14"/>
      <c r="G87" s="14"/>
      <c r="H87" s="21">
        <v>0</v>
      </c>
      <c r="I87" s="21">
        <v>0</v>
      </c>
      <c r="J87" s="70"/>
      <c r="K87" s="73"/>
    </row>
    <row r="88" spans="1:11" ht="22.5" x14ac:dyDescent="0.25">
      <c r="A88" s="65" t="s">
        <v>76</v>
      </c>
      <c r="B88" s="52" t="s">
        <v>9</v>
      </c>
      <c r="C88" s="14"/>
      <c r="D88" s="14"/>
      <c r="E88" s="14"/>
      <c r="F88" s="14"/>
      <c r="G88" s="14"/>
      <c r="H88" s="1">
        <v>40</v>
      </c>
      <c r="I88" s="1">
        <v>80</v>
      </c>
      <c r="J88" s="68" t="s">
        <v>96</v>
      </c>
      <c r="K88" s="71" t="s">
        <v>147</v>
      </c>
    </row>
    <row r="89" spans="1:11" x14ac:dyDescent="0.25">
      <c r="A89" s="66"/>
      <c r="B89" s="52" t="s">
        <v>10</v>
      </c>
      <c r="C89" s="14"/>
      <c r="D89" s="14"/>
      <c r="E89" s="14"/>
      <c r="F89" s="14"/>
      <c r="G89" s="14"/>
      <c r="H89" s="21" t="s">
        <v>11</v>
      </c>
      <c r="I89" s="21" t="s">
        <v>11</v>
      </c>
      <c r="J89" s="69"/>
      <c r="K89" s="72"/>
    </row>
    <row r="90" spans="1:11" ht="22.5" x14ac:dyDescent="0.25">
      <c r="A90" s="66"/>
      <c r="B90" s="52" t="s">
        <v>130</v>
      </c>
      <c r="C90" s="14"/>
      <c r="D90" s="14"/>
      <c r="E90" s="14"/>
      <c r="F90" s="14"/>
      <c r="G90" s="14"/>
      <c r="H90" s="20">
        <f t="shared" ref="H90" si="5">H91</f>
        <v>0</v>
      </c>
      <c r="I90" s="20">
        <f t="shared" ref="I90" si="6">I91</f>
        <v>0</v>
      </c>
      <c r="J90" s="69"/>
      <c r="K90" s="72"/>
    </row>
    <row r="91" spans="1:11" x14ac:dyDescent="0.25">
      <c r="A91" s="66"/>
      <c r="B91" s="52" t="s">
        <v>12</v>
      </c>
      <c r="C91" s="3">
        <v>176</v>
      </c>
      <c r="D91" s="3" t="s">
        <v>41</v>
      </c>
      <c r="E91" s="3" t="s">
        <v>40</v>
      </c>
      <c r="F91" s="3" t="s">
        <v>58</v>
      </c>
      <c r="G91" s="3">
        <v>244</v>
      </c>
      <c r="H91" s="21">
        <v>0</v>
      </c>
      <c r="I91" s="20">
        <v>0</v>
      </c>
      <c r="J91" s="69"/>
      <c r="K91" s="72"/>
    </row>
    <row r="92" spans="1:11" x14ac:dyDescent="0.25">
      <c r="A92" s="66"/>
      <c r="B92" s="52" t="s">
        <v>15</v>
      </c>
      <c r="C92" s="14"/>
      <c r="D92" s="14"/>
      <c r="E92" s="14"/>
      <c r="F92" s="14"/>
      <c r="G92" s="14"/>
      <c r="H92" s="20">
        <v>0</v>
      </c>
      <c r="I92" s="20">
        <v>0</v>
      </c>
      <c r="J92" s="69"/>
      <c r="K92" s="72"/>
    </row>
    <row r="93" spans="1:11" x14ac:dyDescent="0.25">
      <c r="A93" s="66"/>
      <c r="B93" s="52" t="s">
        <v>13</v>
      </c>
      <c r="C93" s="14"/>
      <c r="D93" s="14"/>
      <c r="E93" s="14"/>
      <c r="F93" s="14"/>
      <c r="G93" s="14"/>
      <c r="H93" s="20">
        <v>0</v>
      </c>
      <c r="I93" s="20">
        <v>0</v>
      </c>
      <c r="J93" s="69"/>
      <c r="K93" s="72"/>
    </row>
    <row r="94" spans="1:11" ht="22.5" x14ac:dyDescent="0.25">
      <c r="A94" s="66"/>
      <c r="B94" s="52" t="s">
        <v>14</v>
      </c>
      <c r="C94" s="14"/>
      <c r="D94" s="14"/>
      <c r="E94" s="14"/>
      <c r="F94" s="14"/>
      <c r="G94" s="14"/>
      <c r="H94" s="20">
        <v>0</v>
      </c>
      <c r="I94" s="20">
        <v>0</v>
      </c>
      <c r="J94" s="69"/>
      <c r="K94" s="72"/>
    </row>
    <row r="95" spans="1:11" x14ac:dyDescent="0.25">
      <c r="A95" s="67"/>
      <c r="B95" s="52" t="s">
        <v>70</v>
      </c>
      <c r="C95" s="14"/>
      <c r="D95" s="14"/>
      <c r="E95" s="14"/>
      <c r="F95" s="14"/>
      <c r="G95" s="14"/>
      <c r="H95" s="20">
        <v>0</v>
      </c>
      <c r="I95" s="20">
        <v>0</v>
      </c>
      <c r="J95" s="70"/>
      <c r="K95" s="73"/>
    </row>
    <row r="96" spans="1:11" ht="22.5" x14ac:dyDescent="0.25">
      <c r="A96" s="65" t="s">
        <v>75</v>
      </c>
      <c r="B96" s="52" t="s">
        <v>56</v>
      </c>
      <c r="C96" s="14"/>
      <c r="D96" s="14"/>
      <c r="E96" s="14"/>
      <c r="F96" s="14"/>
      <c r="G96" s="14"/>
      <c r="H96" s="1">
        <v>0</v>
      </c>
      <c r="I96" s="1">
        <v>2</v>
      </c>
      <c r="J96" s="68" t="s">
        <v>95</v>
      </c>
      <c r="K96" s="71" t="s">
        <v>148</v>
      </c>
    </row>
    <row r="97" spans="1:11" x14ac:dyDescent="0.25">
      <c r="A97" s="66"/>
      <c r="B97" s="52" t="s">
        <v>10</v>
      </c>
      <c r="C97" s="14"/>
      <c r="D97" s="14"/>
      <c r="E97" s="14"/>
      <c r="F97" s="14"/>
      <c r="G97" s="14"/>
      <c r="H97" s="21" t="s">
        <v>11</v>
      </c>
      <c r="I97" s="1">
        <f>I98/I96</f>
        <v>102</v>
      </c>
      <c r="J97" s="69"/>
      <c r="K97" s="72"/>
    </row>
    <row r="98" spans="1:11" ht="22.5" x14ac:dyDescent="0.25">
      <c r="A98" s="66"/>
      <c r="B98" s="52" t="s">
        <v>130</v>
      </c>
      <c r="C98" s="14"/>
      <c r="D98" s="14"/>
      <c r="E98" s="14"/>
      <c r="F98" s="14"/>
      <c r="G98" s="14"/>
      <c r="H98" s="1">
        <f t="shared" ref="H98" si="7">H99</f>
        <v>0</v>
      </c>
      <c r="I98" s="61">
        <f t="shared" ref="I98" si="8">I99</f>
        <v>204</v>
      </c>
      <c r="J98" s="69"/>
      <c r="K98" s="72"/>
    </row>
    <row r="99" spans="1:11" x14ac:dyDescent="0.25">
      <c r="A99" s="66"/>
      <c r="B99" s="49" t="s">
        <v>12</v>
      </c>
      <c r="C99" s="3">
        <v>176</v>
      </c>
      <c r="D99" s="3" t="s">
        <v>41</v>
      </c>
      <c r="E99" s="3" t="s">
        <v>40</v>
      </c>
      <c r="F99" s="3" t="s">
        <v>58</v>
      </c>
      <c r="G99" s="3">
        <v>244</v>
      </c>
      <c r="H99" s="1">
        <v>0</v>
      </c>
      <c r="I99" s="1">
        <v>204</v>
      </c>
      <c r="J99" s="69"/>
      <c r="K99" s="72"/>
    </row>
    <row r="100" spans="1:11" x14ac:dyDescent="0.25">
      <c r="A100" s="66"/>
      <c r="B100" s="52" t="s">
        <v>15</v>
      </c>
      <c r="C100" s="3"/>
      <c r="D100" s="3"/>
      <c r="E100" s="3"/>
      <c r="F100" s="3"/>
      <c r="G100" s="3"/>
      <c r="H100" s="1">
        <v>0</v>
      </c>
      <c r="I100" s="1">
        <v>0</v>
      </c>
      <c r="J100" s="69"/>
      <c r="K100" s="72"/>
    </row>
    <row r="101" spans="1:11" x14ac:dyDescent="0.25">
      <c r="A101" s="66"/>
      <c r="B101" s="52" t="s">
        <v>13</v>
      </c>
      <c r="C101" s="14"/>
      <c r="D101" s="14"/>
      <c r="E101" s="14"/>
      <c r="F101" s="14"/>
      <c r="G101" s="14"/>
      <c r="H101" s="15">
        <v>0</v>
      </c>
      <c r="I101" s="15">
        <v>0</v>
      </c>
      <c r="J101" s="69"/>
      <c r="K101" s="72"/>
    </row>
    <row r="102" spans="1:11" ht="22.5" x14ac:dyDescent="0.25">
      <c r="A102" s="66"/>
      <c r="B102" s="47" t="s">
        <v>14</v>
      </c>
      <c r="C102" s="17"/>
      <c r="D102" s="17"/>
      <c r="E102" s="17"/>
      <c r="F102" s="17"/>
      <c r="G102" s="17"/>
      <c r="H102" s="18">
        <v>0</v>
      </c>
      <c r="I102" s="18">
        <v>0</v>
      </c>
      <c r="J102" s="69"/>
      <c r="K102" s="72"/>
    </row>
    <row r="103" spans="1:11" x14ac:dyDescent="0.25">
      <c r="A103" s="67"/>
      <c r="B103" s="52" t="s">
        <v>70</v>
      </c>
      <c r="C103" s="14"/>
      <c r="D103" s="14"/>
      <c r="E103" s="14"/>
      <c r="F103" s="14"/>
      <c r="G103" s="14"/>
      <c r="H103" s="15">
        <v>0</v>
      </c>
      <c r="I103" s="15">
        <v>0</v>
      </c>
      <c r="J103" s="70"/>
      <c r="K103" s="73"/>
    </row>
    <row r="104" spans="1:11" ht="33.75" x14ac:dyDescent="0.25">
      <c r="A104" s="65" t="s">
        <v>186</v>
      </c>
      <c r="B104" s="52" t="s">
        <v>97</v>
      </c>
      <c r="C104" s="14"/>
      <c r="D104" s="14"/>
      <c r="E104" s="14"/>
      <c r="F104" s="14"/>
      <c r="G104" s="14"/>
      <c r="H104" s="1">
        <v>0</v>
      </c>
      <c r="I104" s="61">
        <v>30.2</v>
      </c>
      <c r="J104" s="68" t="s">
        <v>178</v>
      </c>
      <c r="K104" s="71" t="s">
        <v>180</v>
      </c>
    </row>
    <row r="105" spans="1:11" x14ac:dyDescent="0.25">
      <c r="A105" s="66"/>
      <c r="B105" s="52" t="s">
        <v>10</v>
      </c>
      <c r="C105" s="14"/>
      <c r="D105" s="14"/>
      <c r="E105" s="14"/>
      <c r="F105" s="14"/>
      <c r="G105" s="14"/>
      <c r="H105" s="1" t="s">
        <v>11</v>
      </c>
      <c r="I105" s="1">
        <f>I106/I104</f>
        <v>54.354304635761594</v>
      </c>
      <c r="J105" s="69"/>
      <c r="K105" s="72"/>
    </row>
    <row r="106" spans="1:11" ht="22.5" x14ac:dyDescent="0.25">
      <c r="A106" s="66"/>
      <c r="B106" s="52" t="s">
        <v>130</v>
      </c>
      <c r="C106" s="14"/>
      <c r="D106" s="14"/>
      <c r="E106" s="14"/>
      <c r="F106" s="14"/>
      <c r="G106" s="14"/>
      <c r="H106" s="1">
        <f t="shared" ref="H106" si="9">H107</f>
        <v>0</v>
      </c>
      <c r="I106" s="1">
        <f>I107+I108</f>
        <v>1641.5</v>
      </c>
      <c r="J106" s="69"/>
      <c r="K106" s="72"/>
    </row>
    <row r="107" spans="1:11" x14ac:dyDescent="0.25">
      <c r="A107" s="66"/>
      <c r="B107" s="49" t="s">
        <v>12</v>
      </c>
      <c r="C107" s="3">
        <v>176</v>
      </c>
      <c r="D107" s="3" t="s">
        <v>41</v>
      </c>
      <c r="E107" s="3" t="s">
        <v>40</v>
      </c>
      <c r="F107" s="3" t="s">
        <v>58</v>
      </c>
      <c r="G107" s="3">
        <v>244</v>
      </c>
      <c r="H107" s="1">
        <v>0</v>
      </c>
      <c r="I107" s="61">
        <v>1396</v>
      </c>
      <c r="J107" s="69"/>
      <c r="K107" s="72"/>
    </row>
    <row r="108" spans="1:11" x14ac:dyDescent="0.25">
      <c r="A108" s="66"/>
      <c r="B108" s="49" t="s">
        <v>12</v>
      </c>
      <c r="C108" s="3">
        <v>136</v>
      </c>
      <c r="D108" s="3" t="s">
        <v>133</v>
      </c>
      <c r="E108" s="3" t="s">
        <v>40</v>
      </c>
      <c r="F108" s="3" t="s">
        <v>58</v>
      </c>
      <c r="G108" s="3">
        <v>244</v>
      </c>
      <c r="H108" s="1"/>
      <c r="I108" s="1">
        <v>245.5</v>
      </c>
      <c r="J108" s="69"/>
      <c r="K108" s="72"/>
    </row>
    <row r="109" spans="1:11" x14ac:dyDescent="0.25">
      <c r="A109" s="66"/>
      <c r="B109" s="52" t="s">
        <v>15</v>
      </c>
      <c r="C109" s="3"/>
      <c r="D109" s="3"/>
      <c r="E109" s="3"/>
      <c r="F109" s="3"/>
      <c r="G109" s="3"/>
      <c r="H109" s="1">
        <v>0</v>
      </c>
      <c r="I109" s="1">
        <v>0</v>
      </c>
      <c r="J109" s="69"/>
      <c r="K109" s="72"/>
    </row>
    <row r="110" spans="1:11" x14ac:dyDescent="0.25">
      <c r="A110" s="66"/>
      <c r="B110" s="52" t="s">
        <v>13</v>
      </c>
      <c r="C110" s="14"/>
      <c r="D110" s="14"/>
      <c r="E110" s="14"/>
      <c r="F110" s="14"/>
      <c r="G110" s="14"/>
      <c r="H110" s="15">
        <v>0</v>
      </c>
      <c r="I110" s="15">
        <v>0</v>
      </c>
      <c r="J110" s="69"/>
      <c r="K110" s="72"/>
    </row>
    <row r="111" spans="1:11" ht="22.5" x14ac:dyDescent="0.25">
      <c r="A111" s="66"/>
      <c r="B111" s="47" t="s">
        <v>14</v>
      </c>
      <c r="C111" s="17"/>
      <c r="D111" s="17"/>
      <c r="E111" s="17"/>
      <c r="F111" s="17"/>
      <c r="G111" s="17"/>
      <c r="H111" s="18">
        <v>0</v>
      </c>
      <c r="I111" s="18">
        <v>0</v>
      </c>
      <c r="J111" s="69"/>
      <c r="K111" s="72"/>
    </row>
    <row r="112" spans="1:11" x14ac:dyDescent="0.25">
      <c r="A112" s="67"/>
      <c r="B112" s="52" t="s">
        <v>70</v>
      </c>
      <c r="C112" s="14"/>
      <c r="D112" s="14"/>
      <c r="E112" s="14"/>
      <c r="F112" s="14"/>
      <c r="G112" s="14"/>
      <c r="H112" s="15">
        <v>0</v>
      </c>
      <c r="I112" s="15">
        <v>0</v>
      </c>
      <c r="J112" s="70"/>
      <c r="K112" s="73"/>
    </row>
    <row r="113" spans="1:11" x14ac:dyDescent="0.25">
      <c r="A113" s="65" t="s">
        <v>183</v>
      </c>
      <c r="B113" s="52" t="s">
        <v>64</v>
      </c>
      <c r="C113" s="14"/>
      <c r="D113" s="14"/>
      <c r="E113" s="14"/>
      <c r="F113" s="14"/>
      <c r="G113" s="14"/>
      <c r="H113" s="1"/>
      <c r="I113" s="1">
        <v>1</v>
      </c>
      <c r="J113" s="68" t="s">
        <v>112</v>
      </c>
      <c r="K113" s="71" t="s">
        <v>181</v>
      </c>
    </row>
    <row r="114" spans="1:11" x14ac:dyDescent="0.25">
      <c r="A114" s="66"/>
      <c r="B114" s="52" t="s">
        <v>10</v>
      </c>
      <c r="C114" s="14"/>
      <c r="D114" s="14"/>
      <c r="E114" s="14"/>
      <c r="F114" s="14"/>
      <c r="G114" s="14"/>
      <c r="H114" s="1" t="s">
        <v>11</v>
      </c>
      <c r="I114" s="1">
        <f>I115/I113</f>
        <v>206460</v>
      </c>
      <c r="J114" s="69"/>
      <c r="K114" s="72"/>
    </row>
    <row r="115" spans="1:11" ht="22.5" x14ac:dyDescent="0.25">
      <c r="A115" s="66"/>
      <c r="B115" s="52" t="s">
        <v>130</v>
      </c>
      <c r="C115" s="14"/>
      <c r="D115" s="14"/>
      <c r="E115" s="14"/>
      <c r="F115" s="14"/>
      <c r="G115" s="14"/>
      <c r="H115" s="1">
        <f t="shared" ref="H115" si="10">H116</f>
        <v>22060.799999999999</v>
      </c>
      <c r="I115" s="1">
        <f t="shared" ref="I115" si="11">I116</f>
        <v>206460</v>
      </c>
      <c r="J115" s="69"/>
      <c r="K115" s="72"/>
    </row>
    <row r="116" spans="1:11" x14ac:dyDescent="0.25">
      <c r="A116" s="66"/>
      <c r="B116" s="49" t="s">
        <v>12</v>
      </c>
      <c r="C116" s="3">
        <v>176</v>
      </c>
      <c r="D116" s="3" t="s">
        <v>41</v>
      </c>
      <c r="E116" s="3" t="s">
        <v>40</v>
      </c>
      <c r="F116" s="3" t="s">
        <v>58</v>
      </c>
      <c r="G116" s="3">
        <v>244</v>
      </c>
      <c r="H116" s="1">
        <v>22060.799999999999</v>
      </c>
      <c r="I116" s="61">
        <v>206460</v>
      </c>
      <c r="J116" s="69"/>
      <c r="K116" s="72"/>
    </row>
    <row r="117" spans="1:11" ht="31.5" customHeight="1" x14ac:dyDescent="0.25">
      <c r="A117" s="66"/>
      <c r="B117" s="52" t="s">
        <v>15</v>
      </c>
      <c r="C117" s="3"/>
      <c r="D117" s="3"/>
      <c r="E117" s="3"/>
      <c r="F117" s="3"/>
      <c r="G117" s="3"/>
      <c r="H117" s="1">
        <v>0</v>
      </c>
      <c r="I117" s="1">
        <v>0</v>
      </c>
      <c r="J117" s="69"/>
      <c r="K117" s="72"/>
    </row>
    <row r="118" spans="1:11" ht="31.5" customHeight="1" x14ac:dyDescent="0.25">
      <c r="A118" s="66"/>
      <c r="B118" s="52" t="s">
        <v>13</v>
      </c>
      <c r="C118" s="14"/>
      <c r="D118" s="14"/>
      <c r="E118" s="14"/>
      <c r="F118" s="14"/>
      <c r="G118" s="14"/>
      <c r="H118" s="15">
        <v>0</v>
      </c>
      <c r="I118" s="15">
        <v>0</v>
      </c>
      <c r="J118" s="69"/>
      <c r="K118" s="72"/>
    </row>
    <row r="119" spans="1:11" ht="31.5" customHeight="1" x14ac:dyDescent="0.25">
      <c r="A119" s="66"/>
      <c r="B119" s="47" t="s">
        <v>14</v>
      </c>
      <c r="C119" s="17"/>
      <c r="D119" s="17"/>
      <c r="E119" s="17"/>
      <c r="F119" s="17"/>
      <c r="G119" s="17"/>
      <c r="H119" s="18">
        <v>0</v>
      </c>
      <c r="I119" s="18">
        <v>0</v>
      </c>
      <c r="J119" s="69"/>
      <c r="K119" s="72"/>
    </row>
    <row r="120" spans="1:11" x14ac:dyDescent="0.25">
      <c r="A120" s="66"/>
      <c r="B120" s="47" t="s">
        <v>70</v>
      </c>
      <c r="C120" s="17"/>
      <c r="D120" s="17"/>
      <c r="E120" s="17"/>
      <c r="F120" s="17"/>
      <c r="G120" s="17"/>
      <c r="H120" s="18">
        <v>0</v>
      </c>
      <c r="I120" s="18">
        <v>0</v>
      </c>
      <c r="J120" s="69"/>
      <c r="K120" s="72"/>
    </row>
    <row r="121" spans="1:11" ht="33.75" x14ac:dyDescent="0.25">
      <c r="A121" s="65" t="s">
        <v>140</v>
      </c>
      <c r="B121" s="52" t="s">
        <v>132</v>
      </c>
      <c r="C121" s="14"/>
      <c r="D121" s="14"/>
      <c r="E121" s="14"/>
      <c r="F121" s="14"/>
      <c r="G121" s="14"/>
      <c r="H121" s="1"/>
      <c r="I121" s="1">
        <v>40</v>
      </c>
      <c r="J121" s="68" t="s">
        <v>131</v>
      </c>
      <c r="K121" s="71" t="s">
        <v>185</v>
      </c>
    </row>
    <row r="122" spans="1:11" x14ac:dyDescent="0.25">
      <c r="A122" s="66"/>
      <c r="B122" s="52" t="s">
        <v>10</v>
      </c>
      <c r="C122" s="14"/>
      <c r="D122" s="14"/>
      <c r="E122" s="14"/>
      <c r="F122" s="14"/>
      <c r="G122" s="14"/>
      <c r="H122" s="1" t="s">
        <v>11</v>
      </c>
      <c r="I122" s="1">
        <f>I123/I121</f>
        <v>15</v>
      </c>
      <c r="J122" s="69"/>
      <c r="K122" s="72"/>
    </row>
    <row r="123" spans="1:11" ht="22.5" x14ac:dyDescent="0.25">
      <c r="A123" s="66"/>
      <c r="B123" s="52" t="s">
        <v>130</v>
      </c>
      <c r="C123" s="14"/>
      <c r="D123" s="14"/>
      <c r="E123" s="14"/>
      <c r="F123" s="14"/>
      <c r="G123" s="14"/>
      <c r="H123" s="1">
        <f t="shared" ref="H123" si="12">H124</f>
        <v>0</v>
      </c>
      <c r="I123" s="1">
        <f t="shared" ref="I123" si="13">I124</f>
        <v>600</v>
      </c>
      <c r="J123" s="69"/>
      <c r="K123" s="72"/>
    </row>
    <row r="124" spans="1:11" x14ac:dyDescent="0.25">
      <c r="A124" s="66"/>
      <c r="B124" s="49" t="s">
        <v>12</v>
      </c>
      <c r="C124" s="3">
        <v>126</v>
      </c>
      <c r="D124" s="3" t="s">
        <v>40</v>
      </c>
      <c r="E124" s="3" t="s">
        <v>40</v>
      </c>
      <c r="F124" s="3" t="s">
        <v>58</v>
      </c>
      <c r="G124" s="3">
        <v>610</v>
      </c>
      <c r="H124" s="1"/>
      <c r="I124" s="1">
        <v>600</v>
      </c>
      <c r="J124" s="69"/>
      <c r="K124" s="72"/>
    </row>
    <row r="125" spans="1:11" x14ac:dyDescent="0.25">
      <c r="A125" s="66"/>
      <c r="B125" s="52" t="s">
        <v>15</v>
      </c>
      <c r="C125" s="3"/>
      <c r="D125" s="3"/>
      <c r="E125" s="3"/>
      <c r="F125" s="3"/>
      <c r="G125" s="3"/>
      <c r="H125" s="1">
        <v>0</v>
      </c>
      <c r="I125" s="1">
        <v>0</v>
      </c>
      <c r="J125" s="69"/>
      <c r="K125" s="72"/>
    </row>
    <row r="126" spans="1:11" x14ac:dyDescent="0.25">
      <c r="A126" s="66"/>
      <c r="B126" s="52" t="s">
        <v>13</v>
      </c>
      <c r="C126" s="14"/>
      <c r="D126" s="14"/>
      <c r="E126" s="14"/>
      <c r="F126" s="14"/>
      <c r="G126" s="14"/>
      <c r="H126" s="15">
        <v>0</v>
      </c>
      <c r="I126" s="15">
        <v>0</v>
      </c>
      <c r="J126" s="69"/>
      <c r="K126" s="72"/>
    </row>
    <row r="127" spans="1:11" ht="22.5" x14ac:dyDescent="0.25">
      <c r="A127" s="66"/>
      <c r="B127" s="47" t="s">
        <v>14</v>
      </c>
      <c r="C127" s="17"/>
      <c r="D127" s="17"/>
      <c r="E127" s="17"/>
      <c r="F127" s="17"/>
      <c r="G127" s="17"/>
      <c r="H127" s="18">
        <v>0</v>
      </c>
      <c r="I127" s="18">
        <v>0</v>
      </c>
      <c r="J127" s="69"/>
      <c r="K127" s="72"/>
    </row>
    <row r="128" spans="1:11" s="22" customFormat="1" x14ac:dyDescent="0.25">
      <c r="A128" s="67"/>
      <c r="B128" s="52" t="s">
        <v>70</v>
      </c>
      <c r="C128" s="14"/>
      <c r="D128" s="14"/>
      <c r="E128" s="14"/>
      <c r="F128" s="14"/>
      <c r="G128" s="14"/>
      <c r="H128" s="15">
        <v>0</v>
      </c>
      <c r="I128" s="15">
        <v>0</v>
      </c>
      <c r="J128" s="70"/>
      <c r="K128" s="73"/>
    </row>
    <row r="129" spans="1:11" x14ac:dyDescent="0.25">
      <c r="A129" s="66" t="s">
        <v>174</v>
      </c>
      <c r="B129" s="49" t="s">
        <v>135</v>
      </c>
      <c r="C129" s="16"/>
      <c r="D129" s="16"/>
      <c r="E129" s="16"/>
      <c r="F129" s="16"/>
      <c r="G129" s="16"/>
      <c r="H129" s="2"/>
      <c r="I129" s="2">
        <v>6</v>
      </c>
      <c r="J129" s="69" t="s">
        <v>137</v>
      </c>
      <c r="K129" s="72" t="s">
        <v>175</v>
      </c>
    </row>
    <row r="130" spans="1:11" x14ac:dyDescent="0.25">
      <c r="A130" s="66"/>
      <c r="B130" s="52" t="s">
        <v>10</v>
      </c>
      <c r="C130" s="14"/>
      <c r="D130" s="14"/>
      <c r="E130" s="14"/>
      <c r="F130" s="14"/>
      <c r="G130" s="14"/>
      <c r="H130" s="1" t="s">
        <v>11</v>
      </c>
      <c r="I130" s="1">
        <f>I131/I129</f>
        <v>836.69999999999993</v>
      </c>
      <c r="J130" s="69"/>
      <c r="K130" s="72"/>
    </row>
    <row r="131" spans="1:11" ht="22.5" x14ac:dyDescent="0.25">
      <c r="A131" s="66"/>
      <c r="B131" s="52" t="s">
        <v>130</v>
      </c>
      <c r="C131" s="14"/>
      <c r="D131" s="14"/>
      <c r="E131" s="14"/>
      <c r="F131" s="14"/>
      <c r="G131" s="14"/>
      <c r="H131" s="1">
        <f t="shared" ref="H131" si="14">H132</f>
        <v>0</v>
      </c>
      <c r="I131" s="61">
        <f t="shared" ref="I131" si="15">I132</f>
        <v>5020.2</v>
      </c>
      <c r="J131" s="69"/>
      <c r="K131" s="72"/>
    </row>
    <row r="132" spans="1:11" x14ac:dyDescent="0.25">
      <c r="A132" s="66"/>
      <c r="B132" s="49" t="s">
        <v>12</v>
      </c>
      <c r="C132" s="3">
        <v>136</v>
      </c>
      <c r="D132" s="3" t="s">
        <v>133</v>
      </c>
      <c r="E132" s="3" t="s">
        <v>40</v>
      </c>
      <c r="F132" s="3" t="s">
        <v>58</v>
      </c>
      <c r="G132" s="3">
        <v>244</v>
      </c>
      <c r="H132" s="1"/>
      <c r="I132" s="1">
        <v>5020.2</v>
      </c>
      <c r="J132" s="69"/>
      <c r="K132" s="72"/>
    </row>
    <row r="133" spans="1:11" x14ac:dyDescent="0.25">
      <c r="A133" s="66"/>
      <c r="B133" s="52" t="s">
        <v>15</v>
      </c>
      <c r="C133" s="3"/>
      <c r="D133" s="3"/>
      <c r="E133" s="3"/>
      <c r="F133" s="3"/>
      <c r="G133" s="3"/>
      <c r="H133" s="1">
        <v>0</v>
      </c>
      <c r="I133" s="1">
        <v>0</v>
      </c>
      <c r="J133" s="69"/>
      <c r="K133" s="72"/>
    </row>
    <row r="134" spans="1:11" x14ac:dyDescent="0.25">
      <c r="A134" s="66"/>
      <c r="B134" s="52" t="s">
        <v>13</v>
      </c>
      <c r="C134" s="14"/>
      <c r="D134" s="14"/>
      <c r="E134" s="14"/>
      <c r="F134" s="14"/>
      <c r="G134" s="14"/>
      <c r="H134" s="15">
        <v>0</v>
      </c>
      <c r="I134" s="15">
        <v>0</v>
      </c>
      <c r="J134" s="69"/>
      <c r="K134" s="72"/>
    </row>
    <row r="135" spans="1:11" ht="22.5" x14ac:dyDescent="0.25">
      <c r="A135" s="66"/>
      <c r="B135" s="47" t="s">
        <v>14</v>
      </c>
      <c r="C135" s="17"/>
      <c r="D135" s="17"/>
      <c r="E135" s="17"/>
      <c r="F135" s="17"/>
      <c r="G135" s="17"/>
      <c r="H135" s="18">
        <v>0</v>
      </c>
      <c r="I135" s="18">
        <v>0</v>
      </c>
      <c r="J135" s="69"/>
      <c r="K135" s="72"/>
    </row>
    <row r="136" spans="1:11" ht="15.75" thickBot="1" x14ac:dyDescent="0.3">
      <c r="A136" s="79"/>
      <c r="B136" s="53" t="s">
        <v>70</v>
      </c>
      <c r="C136" s="54"/>
      <c r="D136" s="54"/>
      <c r="E136" s="54"/>
      <c r="F136" s="54"/>
      <c r="G136" s="54"/>
      <c r="H136" s="55">
        <v>0</v>
      </c>
      <c r="I136" s="55">
        <v>0</v>
      </c>
      <c r="J136" s="99"/>
      <c r="K136" s="106"/>
    </row>
    <row r="137" spans="1:11" x14ac:dyDescent="0.25">
      <c r="A137" s="65" t="s">
        <v>176</v>
      </c>
      <c r="B137" s="49" t="s">
        <v>134</v>
      </c>
      <c r="C137" s="16"/>
      <c r="D137" s="16"/>
      <c r="E137" s="16"/>
      <c r="F137" s="16"/>
      <c r="G137" s="16"/>
      <c r="H137" s="2"/>
      <c r="I137" s="2">
        <v>6</v>
      </c>
      <c r="J137" s="69" t="s">
        <v>137</v>
      </c>
      <c r="K137" s="72" t="s">
        <v>177</v>
      </c>
    </row>
    <row r="138" spans="1:11" x14ac:dyDescent="0.25">
      <c r="A138" s="66"/>
      <c r="B138" s="52" t="s">
        <v>10</v>
      </c>
      <c r="C138" s="14"/>
      <c r="D138" s="14"/>
      <c r="E138" s="14"/>
      <c r="F138" s="14"/>
      <c r="G138" s="14"/>
      <c r="H138" s="1" t="s">
        <v>11</v>
      </c>
      <c r="I138" s="1">
        <f>I139/I137</f>
        <v>64.183333333333337</v>
      </c>
      <c r="J138" s="69"/>
      <c r="K138" s="72"/>
    </row>
    <row r="139" spans="1:11" ht="22.5" x14ac:dyDescent="0.25">
      <c r="A139" s="66"/>
      <c r="B139" s="52" t="s">
        <v>130</v>
      </c>
      <c r="C139" s="14"/>
      <c r="D139" s="14"/>
      <c r="E139" s="14"/>
      <c r="F139" s="14"/>
      <c r="G139" s="14"/>
      <c r="H139" s="1">
        <f t="shared" ref="H139" si="16">H140</f>
        <v>0</v>
      </c>
      <c r="I139" s="61">
        <f t="shared" ref="I139" si="17">I140</f>
        <v>385.1</v>
      </c>
      <c r="J139" s="69"/>
      <c r="K139" s="72"/>
    </row>
    <row r="140" spans="1:11" x14ac:dyDescent="0.25">
      <c r="A140" s="66"/>
      <c r="B140" s="49" t="s">
        <v>12</v>
      </c>
      <c r="C140" s="3">
        <v>136</v>
      </c>
      <c r="D140" s="3" t="s">
        <v>133</v>
      </c>
      <c r="E140" s="3" t="s">
        <v>40</v>
      </c>
      <c r="F140" s="3" t="s">
        <v>58</v>
      </c>
      <c r="G140" s="3">
        <v>244</v>
      </c>
      <c r="H140" s="1"/>
      <c r="I140" s="1">
        <v>385.1</v>
      </c>
      <c r="J140" s="69"/>
      <c r="K140" s="72"/>
    </row>
    <row r="141" spans="1:11" x14ac:dyDescent="0.25">
      <c r="A141" s="66"/>
      <c r="B141" s="52" t="s">
        <v>15</v>
      </c>
      <c r="C141" s="3"/>
      <c r="D141" s="3"/>
      <c r="E141" s="3"/>
      <c r="F141" s="3"/>
      <c r="G141" s="3"/>
      <c r="H141" s="1">
        <v>0</v>
      </c>
      <c r="I141" s="1">
        <v>0</v>
      </c>
      <c r="J141" s="69"/>
      <c r="K141" s="72"/>
    </row>
    <row r="142" spans="1:11" x14ac:dyDescent="0.25">
      <c r="A142" s="66"/>
      <c r="B142" s="52" t="s">
        <v>13</v>
      </c>
      <c r="C142" s="14"/>
      <c r="D142" s="14"/>
      <c r="E142" s="14"/>
      <c r="F142" s="14"/>
      <c r="G142" s="14"/>
      <c r="H142" s="15">
        <v>0</v>
      </c>
      <c r="I142" s="15">
        <v>0</v>
      </c>
      <c r="J142" s="69"/>
      <c r="K142" s="72"/>
    </row>
    <row r="143" spans="1:11" ht="22.5" x14ac:dyDescent="0.25">
      <c r="A143" s="66"/>
      <c r="B143" s="47" t="s">
        <v>14</v>
      </c>
      <c r="C143" s="17"/>
      <c r="D143" s="17"/>
      <c r="E143" s="17"/>
      <c r="F143" s="17"/>
      <c r="G143" s="17"/>
      <c r="H143" s="18">
        <v>0</v>
      </c>
      <c r="I143" s="18">
        <v>0</v>
      </c>
      <c r="J143" s="69"/>
      <c r="K143" s="72"/>
    </row>
    <row r="144" spans="1:11" ht="15.75" thickBot="1" x14ac:dyDescent="0.3">
      <c r="A144" s="79"/>
      <c r="B144" s="53" t="s">
        <v>70</v>
      </c>
      <c r="C144" s="54"/>
      <c r="D144" s="54"/>
      <c r="E144" s="54"/>
      <c r="F144" s="54"/>
      <c r="G144" s="54"/>
      <c r="H144" s="55">
        <v>0</v>
      </c>
      <c r="I144" s="55">
        <v>0</v>
      </c>
      <c r="J144" s="99"/>
      <c r="K144" s="106"/>
    </row>
    <row r="145" spans="1:11" x14ac:dyDescent="0.25">
      <c r="A145" s="74" t="s">
        <v>51</v>
      </c>
      <c r="B145" s="23" t="s">
        <v>17</v>
      </c>
      <c r="C145" s="24"/>
      <c r="D145" s="24"/>
      <c r="E145" s="24"/>
      <c r="F145" s="24"/>
      <c r="G145" s="24"/>
      <c r="H145" s="25">
        <f>H146+H147+H148+H149+H150</f>
        <v>22060.799999999999</v>
      </c>
      <c r="I145" s="25">
        <f>I146+I147+I148+I149+I150</f>
        <v>249210.8</v>
      </c>
      <c r="J145" s="120"/>
      <c r="K145" s="126"/>
    </row>
    <row r="146" spans="1:11" x14ac:dyDescent="0.25">
      <c r="A146" s="75"/>
      <c r="B146" s="44" t="s">
        <v>12</v>
      </c>
      <c r="C146" s="26"/>
      <c r="D146" s="26"/>
      <c r="E146" s="26"/>
      <c r="F146" s="26"/>
      <c r="G146" s="26"/>
      <c r="H146" s="27">
        <f>H48+H17</f>
        <v>22060.799999999999</v>
      </c>
      <c r="I146" s="27">
        <f>I48+I17</f>
        <v>249210.8</v>
      </c>
      <c r="J146" s="121"/>
      <c r="K146" s="127"/>
    </row>
    <row r="147" spans="1:11" x14ac:dyDescent="0.25">
      <c r="A147" s="75"/>
      <c r="B147" s="44" t="s">
        <v>15</v>
      </c>
      <c r="C147" s="26"/>
      <c r="D147" s="26"/>
      <c r="E147" s="26"/>
      <c r="F147" s="26"/>
      <c r="G147" s="28"/>
      <c r="H147" s="27">
        <f t="shared" ref="H147:H148" si="18">I147</f>
        <v>0</v>
      </c>
      <c r="I147" s="27">
        <f t="shared" ref="I147:I148" si="19">J147+K147</f>
        <v>0</v>
      </c>
      <c r="J147" s="121"/>
      <c r="K147" s="127"/>
    </row>
    <row r="148" spans="1:11" x14ac:dyDescent="0.25">
      <c r="A148" s="75"/>
      <c r="B148" s="44" t="s">
        <v>13</v>
      </c>
      <c r="C148" s="26"/>
      <c r="D148" s="26"/>
      <c r="E148" s="26"/>
      <c r="F148" s="26"/>
      <c r="G148" s="26"/>
      <c r="H148" s="27">
        <f t="shared" si="18"/>
        <v>0</v>
      </c>
      <c r="I148" s="27">
        <f t="shared" si="19"/>
        <v>0</v>
      </c>
      <c r="J148" s="121"/>
      <c r="K148" s="127"/>
    </row>
    <row r="149" spans="1:11" ht="21" x14ac:dyDescent="0.25">
      <c r="A149" s="75"/>
      <c r="B149" s="44" t="s">
        <v>14</v>
      </c>
      <c r="C149" s="26"/>
      <c r="D149" s="26"/>
      <c r="E149" s="26"/>
      <c r="F149" s="26"/>
      <c r="G149" s="26"/>
      <c r="H149" s="27">
        <f>I149</f>
        <v>0</v>
      </c>
      <c r="I149" s="27">
        <f>J149+K149</f>
        <v>0</v>
      </c>
      <c r="J149" s="121"/>
      <c r="K149" s="127"/>
    </row>
    <row r="150" spans="1:11" ht="15.75" thickBot="1" x14ac:dyDescent="0.3">
      <c r="A150" s="76"/>
      <c r="B150" s="29" t="s">
        <v>70</v>
      </c>
      <c r="C150" s="30"/>
      <c r="D150" s="30"/>
      <c r="E150" s="30"/>
      <c r="F150" s="30"/>
      <c r="G150" s="30"/>
      <c r="H150" s="31">
        <v>0</v>
      </c>
      <c r="I150" s="31">
        <v>0</v>
      </c>
      <c r="J150" s="122"/>
      <c r="K150" s="128"/>
    </row>
    <row r="151" spans="1:11" x14ac:dyDescent="0.25">
      <c r="A151" s="81" t="s">
        <v>45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83"/>
    </row>
    <row r="152" spans="1:11" x14ac:dyDescent="0.25">
      <c r="A152" s="65" t="s">
        <v>79</v>
      </c>
      <c r="B152" s="52" t="s">
        <v>18</v>
      </c>
      <c r="C152" s="14"/>
      <c r="D152" s="14"/>
      <c r="E152" s="14"/>
      <c r="F152" s="32"/>
      <c r="G152" s="32"/>
      <c r="H152" s="56"/>
      <c r="I152" s="56"/>
      <c r="J152" s="68" t="s">
        <v>108</v>
      </c>
      <c r="K152" s="71" t="s">
        <v>149</v>
      </c>
    </row>
    <row r="153" spans="1:11" x14ac:dyDescent="0.25">
      <c r="A153" s="66"/>
      <c r="B153" s="52" t="s">
        <v>10</v>
      </c>
      <c r="C153" s="14"/>
      <c r="D153" s="14"/>
      <c r="E153" s="14"/>
      <c r="F153" s="32"/>
      <c r="G153" s="32"/>
      <c r="H153" s="3" t="s">
        <v>11</v>
      </c>
      <c r="I153" s="3" t="s">
        <v>11</v>
      </c>
      <c r="J153" s="69"/>
      <c r="K153" s="72"/>
    </row>
    <row r="154" spans="1:11" ht="22.5" x14ac:dyDescent="0.25">
      <c r="A154" s="66"/>
      <c r="B154" s="52" t="s">
        <v>130</v>
      </c>
      <c r="C154" s="14"/>
      <c r="D154" s="14"/>
      <c r="E154" s="14"/>
      <c r="F154" s="32"/>
      <c r="G154" s="32"/>
      <c r="H154" s="1">
        <f t="shared" ref="H154:I154" si="20">SUM(H156:H162)</f>
        <v>0</v>
      </c>
      <c r="I154" s="61">
        <f t="shared" si="20"/>
        <v>1483169.5</v>
      </c>
      <c r="J154" s="69"/>
      <c r="K154" s="72"/>
    </row>
    <row r="155" spans="1:11" ht="22.5" x14ac:dyDescent="0.25">
      <c r="A155" s="66"/>
      <c r="B155" s="47" t="s">
        <v>114</v>
      </c>
      <c r="C155" s="3"/>
      <c r="D155" s="3"/>
      <c r="E155" s="3"/>
      <c r="F155" s="3"/>
      <c r="G155" s="3"/>
      <c r="H155" s="57">
        <f>SUM(H156:H158)</f>
        <v>0</v>
      </c>
      <c r="I155" s="63">
        <f t="shared" ref="I155" si="21">SUM(I156:I158)</f>
        <v>1074369.5</v>
      </c>
      <c r="J155" s="69"/>
      <c r="K155" s="72"/>
    </row>
    <row r="156" spans="1:11" x14ac:dyDescent="0.25">
      <c r="A156" s="66"/>
      <c r="B156" s="68" t="s">
        <v>115</v>
      </c>
      <c r="C156" s="3">
        <v>176</v>
      </c>
      <c r="D156" s="3" t="s">
        <v>41</v>
      </c>
      <c r="E156" s="3" t="s">
        <v>40</v>
      </c>
      <c r="F156" s="3" t="s">
        <v>37</v>
      </c>
      <c r="G156" s="3">
        <v>243</v>
      </c>
      <c r="H156" s="57">
        <f>SUM(H178,H188,H167,H224,H250)</f>
        <v>0</v>
      </c>
      <c r="I156" s="57">
        <f>SUM(I178,I188,I167,I224,I250)</f>
        <v>520717.4</v>
      </c>
      <c r="J156" s="69"/>
      <c r="K156" s="72"/>
    </row>
    <row r="157" spans="1:11" x14ac:dyDescent="0.25">
      <c r="A157" s="66"/>
      <c r="B157" s="69"/>
      <c r="C157" s="3">
        <v>176</v>
      </c>
      <c r="D157" s="3" t="s">
        <v>41</v>
      </c>
      <c r="E157" s="3" t="s">
        <v>40</v>
      </c>
      <c r="F157" s="3" t="s">
        <v>37</v>
      </c>
      <c r="G157" s="3">
        <v>244</v>
      </c>
      <c r="H157" s="57">
        <f>SUM(H251,H233)</f>
        <v>0</v>
      </c>
      <c r="I157" s="57">
        <f>SUM(I251,I233,I168,I189,I199,I225,I241)</f>
        <v>278103.8</v>
      </c>
      <c r="J157" s="69"/>
      <c r="K157" s="72"/>
    </row>
    <row r="158" spans="1:11" x14ac:dyDescent="0.25">
      <c r="A158" s="66"/>
      <c r="B158" s="70"/>
      <c r="C158" s="3">
        <v>176</v>
      </c>
      <c r="D158" s="3" t="s">
        <v>41</v>
      </c>
      <c r="E158" s="3" t="s">
        <v>40</v>
      </c>
      <c r="F158" s="3" t="s">
        <v>37</v>
      </c>
      <c r="G158" s="3">
        <v>414</v>
      </c>
      <c r="H158" s="57">
        <f>SUM(H169,H190,H208,H225,H179,H199)</f>
        <v>0</v>
      </c>
      <c r="I158" s="57">
        <f>SUM(I169,I190,I208,I179,I200)</f>
        <v>275548.3</v>
      </c>
      <c r="J158" s="69"/>
      <c r="K158" s="72"/>
    </row>
    <row r="159" spans="1:11" x14ac:dyDescent="0.25">
      <c r="A159" s="66"/>
      <c r="B159" s="52" t="s">
        <v>15</v>
      </c>
      <c r="C159" s="14"/>
      <c r="D159" s="14"/>
      <c r="E159" s="14"/>
      <c r="F159" s="3"/>
      <c r="G159" s="3"/>
      <c r="H159" s="57">
        <f>I159</f>
        <v>0</v>
      </c>
      <c r="I159" s="57">
        <f>J159+K159</f>
        <v>0</v>
      </c>
      <c r="J159" s="69"/>
      <c r="K159" s="72"/>
    </row>
    <row r="160" spans="1:11" x14ac:dyDescent="0.25">
      <c r="A160" s="66"/>
      <c r="B160" s="52" t="s">
        <v>13</v>
      </c>
      <c r="C160" s="58">
        <v>780</v>
      </c>
      <c r="D160" s="3" t="s">
        <v>41</v>
      </c>
      <c r="E160" s="3" t="s">
        <v>40</v>
      </c>
      <c r="F160" s="33" t="s">
        <v>105</v>
      </c>
      <c r="G160" s="3">
        <v>464</v>
      </c>
      <c r="H160" s="1">
        <f>SUM(H171,H181,H192,H202,H210,H217,H227,H235,H243,H253)</f>
        <v>0</v>
      </c>
      <c r="I160" s="1">
        <f>SUM(I171,I181,I192,I202,I210,I217,I227,I235,I243,I253)</f>
        <v>397500</v>
      </c>
      <c r="J160" s="69"/>
      <c r="K160" s="72"/>
    </row>
    <row r="161" spans="1:11" ht="22.5" x14ac:dyDescent="0.25">
      <c r="A161" s="66"/>
      <c r="B161" s="52" t="s">
        <v>14</v>
      </c>
      <c r="C161" s="14"/>
      <c r="D161" s="14"/>
      <c r="E161" s="14"/>
      <c r="F161" s="32"/>
      <c r="G161" s="32"/>
      <c r="H161" s="57">
        <f>SUM(H172,H182,H193,H203,H211,H218,H228,H236,H244,H254)</f>
        <v>0</v>
      </c>
      <c r="I161" s="57">
        <f>SUM(I172,I182,I193,I203,I211,I218,I228,I236,I244,I254)</f>
        <v>11300</v>
      </c>
      <c r="J161" s="69"/>
      <c r="K161" s="72"/>
    </row>
    <row r="162" spans="1:11" x14ac:dyDescent="0.25">
      <c r="A162" s="67"/>
      <c r="B162" s="52" t="s">
        <v>70</v>
      </c>
      <c r="C162" s="14"/>
      <c r="D162" s="14"/>
      <c r="E162" s="14"/>
      <c r="F162" s="14"/>
      <c r="G162" s="14"/>
      <c r="H162" s="15">
        <v>0</v>
      </c>
      <c r="I162" s="15">
        <v>0</v>
      </c>
      <c r="J162" s="70"/>
      <c r="K162" s="73"/>
    </row>
    <row r="163" spans="1:11" ht="33.75" x14ac:dyDescent="0.25">
      <c r="A163" s="65" t="s">
        <v>118</v>
      </c>
      <c r="B163" s="52" t="s">
        <v>19</v>
      </c>
      <c r="C163" s="14"/>
      <c r="D163" s="14"/>
      <c r="E163" s="14"/>
      <c r="F163" s="32"/>
      <c r="G163" s="32"/>
      <c r="H163" s="57">
        <v>0</v>
      </c>
      <c r="I163" s="57">
        <f>64-8</f>
        <v>56</v>
      </c>
      <c r="J163" s="68" t="s">
        <v>113</v>
      </c>
      <c r="K163" s="71" t="s">
        <v>160</v>
      </c>
    </row>
    <row r="164" spans="1:11" x14ac:dyDescent="0.25">
      <c r="A164" s="66"/>
      <c r="B164" s="52" t="s">
        <v>10</v>
      </c>
      <c r="C164" s="14"/>
      <c r="D164" s="14"/>
      <c r="E164" s="14"/>
      <c r="F164" s="32"/>
      <c r="G164" s="32"/>
      <c r="H164" s="57" t="s">
        <v>11</v>
      </c>
      <c r="I164" s="1">
        <f>I165/I163</f>
        <v>1974.0678571428573</v>
      </c>
      <c r="J164" s="69"/>
      <c r="K164" s="72"/>
    </row>
    <row r="165" spans="1:11" ht="22.5" x14ac:dyDescent="0.25">
      <c r="A165" s="66"/>
      <c r="B165" s="52" t="s">
        <v>130</v>
      </c>
      <c r="C165" s="14"/>
      <c r="D165" s="14"/>
      <c r="E165" s="14"/>
      <c r="F165" s="32"/>
      <c r="G165" s="32"/>
      <c r="H165" s="1">
        <f t="shared" ref="H165:I165" si="22">SUM(H167:H173)</f>
        <v>0</v>
      </c>
      <c r="I165" s="61">
        <f t="shared" si="22"/>
        <v>110547.8</v>
      </c>
      <c r="J165" s="69"/>
      <c r="K165" s="72"/>
    </row>
    <row r="166" spans="1:11" ht="22.5" x14ac:dyDescent="0.25">
      <c r="A166" s="66"/>
      <c r="B166" s="47" t="s">
        <v>114</v>
      </c>
      <c r="C166" s="14"/>
      <c r="D166" s="14"/>
      <c r="E166" s="14"/>
      <c r="F166" s="32"/>
      <c r="G166" s="32"/>
      <c r="H166" s="1">
        <f t="shared" ref="H166:I166" si="23">SUM(H167:H169)</f>
        <v>0</v>
      </c>
      <c r="I166" s="1">
        <f t="shared" si="23"/>
        <v>15547.8</v>
      </c>
      <c r="J166" s="69"/>
      <c r="K166" s="72"/>
    </row>
    <row r="167" spans="1:11" x14ac:dyDescent="0.25">
      <c r="A167" s="66"/>
      <c r="B167" s="68" t="s">
        <v>115</v>
      </c>
      <c r="C167" s="3">
        <v>176</v>
      </c>
      <c r="D167" s="3" t="s">
        <v>41</v>
      </c>
      <c r="E167" s="3" t="s">
        <v>40</v>
      </c>
      <c r="F167" s="3" t="s">
        <v>37</v>
      </c>
      <c r="G167" s="59">
        <v>243</v>
      </c>
      <c r="H167" s="57">
        <v>0</v>
      </c>
      <c r="I167" s="57">
        <v>10747.8</v>
      </c>
      <c r="J167" s="69"/>
      <c r="K167" s="72"/>
    </row>
    <row r="168" spans="1:11" x14ac:dyDescent="0.25">
      <c r="A168" s="66"/>
      <c r="B168" s="69"/>
      <c r="C168" s="3">
        <v>176</v>
      </c>
      <c r="D168" s="3" t="s">
        <v>41</v>
      </c>
      <c r="E168" s="3" t="s">
        <v>40</v>
      </c>
      <c r="F168" s="3" t="s">
        <v>37</v>
      </c>
      <c r="G168" s="3">
        <v>244</v>
      </c>
      <c r="H168" s="57"/>
      <c r="I168" s="57">
        <v>3000</v>
      </c>
      <c r="J168" s="69"/>
      <c r="K168" s="72"/>
    </row>
    <row r="169" spans="1:11" x14ac:dyDescent="0.25">
      <c r="A169" s="66"/>
      <c r="B169" s="70"/>
      <c r="C169" s="3">
        <v>176</v>
      </c>
      <c r="D169" s="3" t="s">
        <v>41</v>
      </c>
      <c r="E169" s="3" t="s">
        <v>40</v>
      </c>
      <c r="F169" s="3" t="s">
        <v>37</v>
      </c>
      <c r="G169" s="3">
        <v>414</v>
      </c>
      <c r="H169" s="57">
        <v>0</v>
      </c>
      <c r="I169" s="57">
        <v>1800</v>
      </c>
      <c r="J169" s="69"/>
      <c r="K169" s="72"/>
    </row>
    <row r="170" spans="1:11" x14ac:dyDescent="0.25">
      <c r="A170" s="66"/>
      <c r="B170" s="52" t="s">
        <v>15</v>
      </c>
      <c r="C170" s="3"/>
      <c r="D170" s="3"/>
      <c r="E170" s="3"/>
      <c r="F170" s="3"/>
      <c r="G170" s="3"/>
      <c r="H170" s="57">
        <v>0</v>
      </c>
      <c r="I170" s="57">
        <v>0</v>
      </c>
      <c r="J170" s="69"/>
      <c r="K170" s="72"/>
    </row>
    <row r="171" spans="1:11" x14ac:dyDescent="0.25">
      <c r="A171" s="66"/>
      <c r="B171" s="47" t="s">
        <v>13</v>
      </c>
      <c r="C171" s="58">
        <v>780</v>
      </c>
      <c r="D171" s="3" t="s">
        <v>41</v>
      </c>
      <c r="E171" s="3" t="s">
        <v>40</v>
      </c>
      <c r="F171" s="3" t="s">
        <v>103</v>
      </c>
      <c r="G171" s="3">
        <v>464</v>
      </c>
      <c r="H171" s="57">
        <v>0</v>
      </c>
      <c r="I171" s="57">
        <f>95000</f>
        <v>95000</v>
      </c>
      <c r="J171" s="69"/>
      <c r="K171" s="72"/>
    </row>
    <row r="172" spans="1:11" ht="22.5" x14ac:dyDescent="0.25">
      <c r="A172" s="66"/>
      <c r="B172" s="52" t="s">
        <v>14</v>
      </c>
      <c r="C172" s="32"/>
      <c r="D172" s="32"/>
      <c r="E172" s="32"/>
      <c r="F172" s="32"/>
      <c r="G172" s="32"/>
      <c r="H172" s="1">
        <v>0</v>
      </c>
      <c r="I172" s="1">
        <v>0</v>
      </c>
      <c r="J172" s="69"/>
      <c r="K172" s="72"/>
    </row>
    <row r="173" spans="1:11" x14ac:dyDescent="0.25">
      <c r="A173" s="67"/>
      <c r="B173" s="52" t="s">
        <v>70</v>
      </c>
      <c r="C173" s="14"/>
      <c r="D173" s="14"/>
      <c r="E173" s="14"/>
      <c r="F173" s="14"/>
      <c r="G173" s="14"/>
      <c r="H173" s="15">
        <v>0</v>
      </c>
      <c r="I173" s="15">
        <v>0</v>
      </c>
      <c r="J173" s="70"/>
      <c r="K173" s="73"/>
    </row>
    <row r="174" spans="1:11" ht="33.75" x14ac:dyDescent="0.25">
      <c r="A174" s="65" t="s">
        <v>80</v>
      </c>
      <c r="B174" s="52" t="s">
        <v>20</v>
      </c>
      <c r="C174" s="32"/>
      <c r="D174" s="32"/>
      <c r="E174" s="32"/>
      <c r="F174" s="32"/>
      <c r="G174" s="32"/>
      <c r="H174" s="1"/>
      <c r="I174" s="1">
        <v>8003</v>
      </c>
      <c r="J174" s="68" t="s">
        <v>107</v>
      </c>
      <c r="K174" s="71" t="s">
        <v>150</v>
      </c>
    </row>
    <row r="175" spans="1:11" x14ac:dyDescent="0.25">
      <c r="A175" s="66"/>
      <c r="B175" s="52" t="s">
        <v>10</v>
      </c>
      <c r="C175" s="32"/>
      <c r="D175" s="32"/>
      <c r="E175" s="32"/>
      <c r="F175" s="32"/>
      <c r="G175" s="32"/>
      <c r="H175" s="1" t="s">
        <v>11</v>
      </c>
      <c r="I175" s="1">
        <f>I176/I174</f>
        <v>7.8533050106210167</v>
      </c>
      <c r="J175" s="69"/>
      <c r="K175" s="72"/>
    </row>
    <row r="176" spans="1:11" ht="22.5" x14ac:dyDescent="0.25">
      <c r="A176" s="66"/>
      <c r="B176" s="52" t="s">
        <v>130</v>
      </c>
      <c r="C176" s="32"/>
      <c r="D176" s="32"/>
      <c r="E176" s="32"/>
      <c r="F176" s="32"/>
      <c r="G176" s="32"/>
      <c r="H176" s="1">
        <f>H177+H180+H181+H182+H183</f>
        <v>0</v>
      </c>
      <c r="I176" s="61">
        <f>I177+I180+I181+I182+I183</f>
        <v>62850</v>
      </c>
      <c r="J176" s="69"/>
      <c r="K176" s="72"/>
    </row>
    <row r="177" spans="1:11" ht="22.5" x14ac:dyDescent="0.25">
      <c r="A177" s="66"/>
      <c r="B177" s="60" t="s">
        <v>127</v>
      </c>
      <c r="C177" s="58"/>
      <c r="D177" s="3"/>
      <c r="E177" s="3"/>
      <c r="F177" s="3"/>
      <c r="G177" s="3"/>
      <c r="H177" s="1">
        <f>SUM(H178:H179)</f>
        <v>0</v>
      </c>
      <c r="I177" s="1">
        <f>SUM(I178:I179)</f>
        <v>17850</v>
      </c>
      <c r="J177" s="69"/>
      <c r="K177" s="72"/>
    </row>
    <row r="178" spans="1:11" x14ac:dyDescent="0.25">
      <c r="A178" s="66"/>
      <c r="B178" s="77" t="s">
        <v>115</v>
      </c>
      <c r="C178" s="58">
        <v>176</v>
      </c>
      <c r="D178" s="3" t="s">
        <v>41</v>
      </c>
      <c r="E178" s="3" t="s">
        <v>40</v>
      </c>
      <c r="F178" s="3" t="s">
        <v>37</v>
      </c>
      <c r="G178" s="3">
        <v>243</v>
      </c>
      <c r="H178" s="1">
        <v>0</v>
      </c>
      <c r="I178" s="1">
        <v>13950</v>
      </c>
      <c r="J178" s="69"/>
      <c r="K178" s="72"/>
    </row>
    <row r="179" spans="1:11" x14ac:dyDescent="0.25">
      <c r="A179" s="66"/>
      <c r="B179" s="78"/>
      <c r="C179" s="58">
        <v>176</v>
      </c>
      <c r="D179" s="3" t="s">
        <v>41</v>
      </c>
      <c r="E179" s="3" t="s">
        <v>40</v>
      </c>
      <c r="F179" s="3" t="s">
        <v>37</v>
      </c>
      <c r="G179" s="3">
        <v>414</v>
      </c>
      <c r="H179" s="1">
        <v>0</v>
      </c>
      <c r="I179" s="1">
        <v>3900</v>
      </c>
      <c r="J179" s="69"/>
      <c r="K179" s="72"/>
    </row>
    <row r="180" spans="1:11" x14ac:dyDescent="0.25">
      <c r="A180" s="66"/>
      <c r="B180" s="47" t="s">
        <v>15</v>
      </c>
      <c r="C180" s="3"/>
      <c r="D180" s="3"/>
      <c r="E180" s="3"/>
      <c r="F180" s="3"/>
      <c r="G180" s="3"/>
      <c r="H180" s="1">
        <v>0</v>
      </c>
      <c r="I180" s="1">
        <v>0</v>
      </c>
      <c r="J180" s="69"/>
      <c r="K180" s="72"/>
    </row>
    <row r="181" spans="1:11" x14ac:dyDescent="0.25">
      <c r="A181" s="66"/>
      <c r="B181" s="60" t="s">
        <v>13</v>
      </c>
      <c r="C181" s="58">
        <v>780</v>
      </c>
      <c r="D181" s="3" t="s">
        <v>41</v>
      </c>
      <c r="E181" s="3" t="s">
        <v>40</v>
      </c>
      <c r="F181" s="3" t="s">
        <v>106</v>
      </c>
      <c r="G181" s="3">
        <v>244</v>
      </c>
      <c r="H181" s="1">
        <v>0</v>
      </c>
      <c r="I181" s="1">
        <v>45000</v>
      </c>
      <c r="J181" s="69"/>
      <c r="K181" s="72"/>
    </row>
    <row r="182" spans="1:11" ht="22.5" x14ac:dyDescent="0.25">
      <c r="A182" s="66"/>
      <c r="B182" s="52" t="s">
        <v>14</v>
      </c>
      <c r="C182" s="32"/>
      <c r="D182" s="32"/>
      <c r="E182" s="32"/>
      <c r="F182" s="32"/>
      <c r="G182" s="32"/>
      <c r="H182" s="1">
        <v>0</v>
      </c>
      <c r="I182" s="1">
        <v>0</v>
      </c>
      <c r="J182" s="69"/>
      <c r="K182" s="72"/>
    </row>
    <row r="183" spans="1:11" x14ac:dyDescent="0.25">
      <c r="A183" s="67"/>
      <c r="B183" s="52" t="s">
        <v>70</v>
      </c>
      <c r="C183" s="14"/>
      <c r="D183" s="14"/>
      <c r="E183" s="14"/>
      <c r="F183" s="14"/>
      <c r="G183" s="14"/>
      <c r="H183" s="15">
        <v>0</v>
      </c>
      <c r="I183" s="15">
        <v>0</v>
      </c>
      <c r="J183" s="70"/>
      <c r="K183" s="73"/>
    </row>
    <row r="184" spans="1:11" x14ac:dyDescent="0.25">
      <c r="A184" s="65" t="s">
        <v>138</v>
      </c>
      <c r="B184" s="52" t="s">
        <v>85</v>
      </c>
      <c r="C184" s="32"/>
      <c r="D184" s="32"/>
      <c r="E184" s="32"/>
      <c r="F184" s="32"/>
      <c r="G184" s="32"/>
      <c r="H184" s="1">
        <v>0</v>
      </c>
      <c r="I184" s="1">
        <f>50+4.3+1.4</f>
        <v>55.699999999999996</v>
      </c>
      <c r="J184" s="68" t="s">
        <v>107</v>
      </c>
      <c r="K184" s="71" t="s">
        <v>161</v>
      </c>
    </row>
    <row r="185" spans="1:11" x14ac:dyDescent="0.25">
      <c r="A185" s="66"/>
      <c r="B185" s="52" t="s">
        <v>10</v>
      </c>
      <c r="C185" s="32"/>
      <c r="D185" s="32"/>
      <c r="E185" s="32"/>
      <c r="F185" s="32"/>
      <c r="G185" s="32"/>
      <c r="H185" s="1" t="s">
        <v>11</v>
      </c>
      <c r="I185" s="1">
        <f>I186/I184</f>
        <v>6134.193895870736</v>
      </c>
      <c r="J185" s="69"/>
      <c r="K185" s="72"/>
    </row>
    <row r="186" spans="1:11" ht="22.5" x14ac:dyDescent="0.25">
      <c r="A186" s="66"/>
      <c r="B186" s="47" t="s">
        <v>130</v>
      </c>
      <c r="C186" s="32"/>
      <c r="D186" s="32"/>
      <c r="E186" s="32"/>
      <c r="F186" s="32"/>
      <c r="G186" s="32"/>
      <c r="H186" s="1">
        <f t="shared" ref="H186:I186" si="24">SUM(H188:H194)</f>
        <v>0</v>
      </c>
      <c r="I186" s="1">
        <f t="shared" si="24"/>
        <v>341674.6</v>
      </c>
      <c r="J186" s="69"/>
      <c r="K186" s="72"/>
    </row>
    <row r="187" spans="1:11" ht="22.5" x14ac:dyDescent="0.25">
      <c r="A187" s="66"/>
      <c r="B187" s="47" t="s">
        <v>114</v>
      </c>
      <c r="C187" s="58"/>
      <c r="D187" s="3"/>
      <c r="E187" s="3"/>
      <c r="F187" s="3"/>
      <c r="G187" s="3"/>
      <c r="H187" s="1">
        <f>SUM(H188:H190)</f>
        <v>0</v>
      </c>
      <c r="I187" s="61">
        <f t="shared" ref="I187" si="25">SUM(I188:I190)</f>
        <v>181174.6</v>
      </c>
      <c r="J187" s="69"/>
      <c r="K187" s="72"/>
    </row>
    <row r="188" spans="1:11" x14ac:dyDescent="0.25">
      <c r="A188" s="66"/>
      <c r="B188" s="68" t="s">
        <v>115</v>
      </c>
      <c r="C188" s="58">
        <v>176</v>
      </c>
      <c r="D188" s="3" t="s">
        <v>41</v>
      </c>
      <c r="E188" s="3" t="s">
        <v>40</v>
      </c>
      <c r="F188" s="3" t="s">
        <v>37</v>
      </c>
      <c r="G188" s="3">
        <v>243</v>
      </c>
      <c r="H188" s="1"/>
      <c r="I188" s="1">
        <v>6981.1</v>
      </c>
      <c r="J188" s="69"/>
      <c r="K188" s="72"/>
    </row>
    <row r="189" spans="1:11" x14ac:dyDescent="0.25">
      <c r="A189" s="66"/>
      <c r="B189" s="69"/>
      <c r="C189" s="58">
        <v>176</v>
      </c>
      <c r="D189" s="3" t="s">
        <v>41</v>
      </c>
      <c r="E189" s="3" t="s">
        <v>40</v>
      </c>
      <c r="F189" s="3" t="s">
        <v>37</v>
      </c>
      <c r="G189" s="3">
        <v>244</v>
      </c>
      <c r="H189" s="1"/>
      <c r="I189" s="1">
        <v>66259.5</v>
      </c>
      <c r="J189" s="69"/>
      <c r="K189" s="72"/>
    </row>
    <row r="190" spans="1:11" x14ac:dyDescent="0.25">
      <c r="A190" s="66"/>
      <c r="B190" s="70"/>
      <c r="C190" s="58">
        <v>176</v>
      </c>
      <c r="D190" s="3" t="s">
        <v>41</v>
      </c>
      <c r="E190" s="3" t="s">
        <v>40</v>
      </c>
      <c r="F190" s="3" t="s">
        <v>37</v>
      </c>
      <c r="G190" s="3">
        <v>414</v>
      </c>
      <c r="H190" s="1"/>
      <c r="I190" s="1">
        <v>107934</v>
      </c>
      <c r="J190" s="69"/>
      <c r="K190" s="72"/>
    </row>
    <row r="191" spans="1:11" x14ac:dyDescent="0.25">
      <c r="A191" s="66"/>
      <c r="B191" s="52" t="s">
        <v>15</v>
      </c>
      <c r="C191" s="3"/>
      <c r="D191" s="3"/>
      <c r="E191" s="3"/>
      <c r="F191" s="3"/>
      <c r="G191" s="3"/>
      <c r="H191" s="1">
        <v>0</v>
      </c>
      <c r="I191" s="1">
        <v>0</v>
      </c>
      <c r="J191" s="69"/>
      <c r="K191" s="72"/>
    </row>
    <row r="192" spans="1:11" x14ac:dyDescent="0.25">
      <c r="A192" s="66"/>
      <c r="B192" s="52" t="s">
        <v>13</v>
      </c>
      <c r="C192" s="3">
        <v>780</v>
      </c>
      <c r="D192" s="3" t="s">
        <v>41</v>
      </c>
      <c r="E192" s="3" t="s">
        <v>40</v>
      </c>
      <c r="F192" s="3" t="s">
        <v>90</v>
      </c>
      <c r="G192" s="3">
        <v>244</v>
      </c>
      <c r="H192" s="1">
        <v>0</v>
      </c>
      <c r="I192" s="1">
        <v>160500</v>
      </c>
      <c r="J192" s="69"/>
      <c r="K192" s="72"/>
    </row>
    <row r="193" spans="1:12" ht="22.5" x14ac:dyDescent="0.25">
      <c r="A193" s="66"/>
      <c r="B193" s="52" t="s">
        <v>14</v>
      </c>
      <c r="C193" s="32"/>
      <c r="D193" s="32"/>
      <c r="E193" s="32"/>
      <c r="F193" s="32"/>
      <c r="G193" s="32"/>
      <c r="H193" s="1">
        <v>0</v>
      </c>
      <c r="I193" s="1">
        <v>0</v>
      </c>
      <c r="J193" s="69"/>
      <c r="K193" s="72"/>
      <c r="L193" s="34"/>
    </row>
    <row r="194" spans="1:12" x14ac:dyDescent="0.25">
      <c r="A194" s="67"/>
      <c r="B194" s="52" t="s">
        <v>70</v>
      </c>
      <c r="C194" s="14"/>
      <c r="D194" s="14"/>
      <c r="E194" s="14"/>
      <c r="F194" s="14"/>
      <c r="G194" s="14"/>
      <c r="H194" s="15">
        <v>0</v>
      </c>
      <c r="I194" s="15">
        <v>0</v>
      </c>
      <c r="J194" s="70"/>
      <c r="K194" s="73"/>
      <c r="L194" s="34"/>
    </row>
    <row r="195" spans="1:12" ht="22.5" x14ac:dyDescent="0.25">
      <c r="A195" s="65" t="s">
        <v>139</v>
      </c>
      <c r="B195" s="52" t="s">
        <v>22</v>
      </c>
      <c r="C195" s="32"/>
      <c r="D195" s="32"/>
      <c r="E195" s="32"/>
      <c r="F195" s="32"/>
      <c r="G195" s="32"/>
      <c r="H195" s="1">
        <v>0</v>
      </c>
      <c r="I195" s="61">
        <v>2</v>
      </c>
      <c r="J195" s="68" t="s">
        <v>23</v>
      </c>
      <c r="K195" s="71" t="s">
        <v>151</v>
      </c>
      <c r="L195" s="35"/>
    </row>
    <row r="196" spans="1:12" x14ac:dyDescent="0.25">
      <c r="A196" s="66"/>
      <c r="B196" s="52" t="s">
        <v>10</v>
      </c>
      <c r="C196" s="32"/>
      <c r="D196" s="32"/>
      <c r="E196" s="32"/>
      <c r="F196" s="32"/>
      <c r="G196" s="32"/>
      <c r="H196" s="1" t="s">
        <v>11</v>
      </c>
      <c r="I196" s="1">
        <f>I197/I195</f>
        <v>87437.349999999991</v>
      </c>
      <c r="J196" s="69"/>
      <c r="K196" s="72"/>
      <c r="L196" s="35"/>
    </row>
    <row r="197" spans="1:12" ht="22.5" x14ac:dyDescent="0.25">
      <c r="A197" s="66"/>
      <c r="B197" s="52" t="s">
        <v>130</v>
      </c>
      <c r="C197" s="32"/>
      <c r="D197" s="32"/>
      <c r="E197" s="32"/>
      <c r="F197" s="32"/>
      <c r="G197" s="32"/>
      <c r="H197" s="1">
        <f>SUM(H199:H204)</f>
        <v>0</v>
      </c>
      <c r="I197" s="61">
        <f t="shared" ref="I197" si="26">SUM(I199:I204)</f>
        <v>174874.69999999998</v>
      </c>
      <c r="J197" s="69"/>
      <c r="K197" s="72"/>
      <c r="L197" s="35"/>
    </row>
    <row r="198" spans="1:12" ht="22.5" x14ac:dyDescent="0.25">
      <c r="A198" s="66"/>
      <c r="B198" s="47" t="s">
        <v>114</v>
      </c>
      <c r="C198" s="32"/>
      <c r="D198" s="32"/>
      <c r="E198" s="32"/>
      <c r="F198" s="32"/>
      <c r="G198" s="32"/>
      <c r="H198" s="1"/>
      <c r="I198" s="1"/>
      <c r="J198" s="69"/>
      <c r="K198" s="72"/>
      <c r="L198" s="35"/>
    </row>
    <row r="199" spans="1:12" ht="15" customHeight="1" x14ac:dyDescent="0.25">
      <c r="A199" s="66"/>
      <c r="B199" s="68" t="s">
        <v>115</v>
      </c>
      <c r="C199" s="3">
        <v>176</v>
      </c>
      <c r="D199" s="3" t="s">
        <v>41</v>
      </c>
      <c r="E199" s="3" t="s">
        <v>40</v>
      </c>
      <c r="F199" s="3" t="s">
        <v>37</v>
      </c>
      <c r="G199" s="3">
        <v>244</v>
      </c>
      <c r="H199" s="1"/>
      <c r="I199" s="1">
        <v>19692.900000000001</v>
      </c>
      <c r="J199" s="69"/>
      <c r="K199" s="72"/>
      <c r="L199" s="35"/>
    </row>
    <row r="200" spans="1:12" x14ac:dyDescent="0.25">
      <c r="A200" s="66"/>
      <c r="B200" s="70"/>
      <c r="C200" s="3">
        <v>176</v>
      </c>
      <c r="D200" s="3" t="s">
        <v>41</v>
      </c>
      <c r="E200" s="3" t="s">
        <v>40</v>
      </c>
      <c r="F200" s="3" t="s">
        <v>37</v>
      </c>
      <c r="G200" s="3">
        <v>414</v>
      </c>
      <c r="H200" s="1"/>
      <c r="I200" s="1">
        <v>155181.79999999999</v>
      </c>
      <c r="J200" s="69"/>
      <c r="K200" s="72"/>
      <c r="L200" s="35"/>
    </row>
    <row r="201" spans="1:12" x14ac:dyDescent="0.25">
      <c r="A201" s="66"/>
      <c r="B201" s="52" t="s">
        <v>15</v>
      </c>
      <c r="C201" s="3"/>
      <c r="D201" s="3"/>
      <c r="E201" s="3"/>
      <c r="F201" s="3"/>
      <c r="G201" s="3"/>
      <c r="H201" s="1">
        <v>0</v>
      </c>
      <c r="I201" s="1">
        <v>0</v>
      </c>
      <c r="J201" s="69"/>
      <c r="K201" s="72"/>
      <c r="L201" s="35"/>
    </row>
    <row r="202" spans="1:12" x14ac:dyDescent="0.25">
      <c r="A202" s="66"/>
      <c r="B202" s="52" t="s">
        <v>13</v>
      </c>
      <c r="C202" s="32"/>
      <c r="D202" s="32"/>
      <c r="E202" s="32"/>
      <c r="F202" s="32"/>
      <c r="G202" s="32"/>
      <c r="H202" s="1">
        <v>0</v>
      </c>
      <c r="I202" s="1">
        <v>0</v>
      </c>
      <c r="J202" s="69"/>
      <c r="K202" s="72"/>
      <c r="L202" s="35"/>
    </row>
    <row r="203" spans="1:12" ht="22.5" x14ac:dyDescent="0.25">
      <c r="A203" s="66"/>
      <c r="B203" s="52" t="s">
        <v>14</v>
      </c>
      <c r="C203" s="32"/>
      <c r="D203" s="32"/>
      <c r="E203" s="32"/>
      <c r="F203" s="32"/>
      <c r="G203" s="32"/>
      <c r="H203" s="1">
        <v>0</v>
      </c>
      <c r="I203" s="1">
        <v>0</v>
      </c>
      <c r="J203" s="69"/>
      <c r="K203" s="72"/>
      <c r="L203" s="35"/>
    </row>
    <row r="204" spans="1:12" x14ac:dyDescent="0.25">
      <c r="A204" s="67"/>
      <c r="B204" s="52" t="s">
        <v>70</v>
      </c>
      <c r="C204" s="14"/>
      <c r="D204" s="14"/>
      <c r="E204" s="14"/>
      <c r="F204" s="14"/>
      <c r="G204" s="14"/>
      <c r="H204" s="15">
        <v>0</v>
      </c>
      <c r="I204" s="15">
        <v>0</v>
      </c>
      <c r="J204" s="70"/>
      <c r="K204" s="73"/>
      <c r="L204" s="35"/>
    </row>
    <row r="205" spans="1:12" x14ac:dyDescent="0.25">
      <c r="A205" s="65" t="s">
        <v>122</v>
      </c>
      <c r="B205" s="52" t="s">
        <v>21</v>
      </c>
      <c r="C205" s="32"/>
      <c r="D205" s="32"/>
      <c r="E205" s="32"/>
      <c r="F205" s="32"/>
      <c r="G205" s="32"/>
      <c r="H205" s="1">
        <v>0</v>
      </c>
      <c r="I205" s="1">
        <v>0</v>
      </c>
      <c r="J205" s="68" t="s">
        <v>23</v>
      </c>
      <c r="K205" s="71" t="s">
        <v>170</v>
      </c>
      <c r="L205" s="35"/>
    </row>
    <row r="206" spans="1:12" x14ac:dyDescent="0.25">
      <c r="A206" s="66"/>
      <c r="B206" s="52" t="s">
        <v>10</v>
      </c>
      <c r="C206" s="32"/>
      <c r="D206" s="32"/>
      <c r="E206" s="32"/>
      <c r="F206" s="32"/>
      <c r="G206" s="32"/>
      <c r="H206" s="1" t="s">
        <v>11</v>
      </c>
      <c r="I206" s="1" t="s">
        <v>11</v>
      </c>
      <c r="J206" s="69"/>
      <c r="K206" s="72"/>
      <c r="L206" s="35"/>
    </row>
    <row r="207" spans="1:12" ht="22.5" x14ac:dyDescent="0.25">
      <c r="A207" s="66"/>
      <c r="B207" s="52" t="s">
        <v>130</v>
      </c>
      <c r="C207" s="32"/>
      <c r="D207" s="32"/>
      <c r="E207" s="32"/>
      <c r="F207" s="32"/>
      <c r="G207" s="32"/>
      <c r="H207" s="1">
        <f t="shared" ref="H207:I207" si="27">SUM(H208:H212)</f>
        <v>0</v>
      </c>
      <c r="I207" s="61">
        <f t="shared" si="27"/>
        <v>6732.5</v>
      </c>
      <c r="J207" s="69"/>
      <c r="K207" s="72"/>
      <c r="L207" s="35"/>
    </row>
    <row r="208" spans="1:12" x14ac:dyDescent="0.25">
      <c r="A208" s="66"/>
      <c r="B208" s="52" t="s">
        <v>12</v>
      </c>
      <c r="C208" s="3">
        <v>176</v>
      </c>
      <c r="D208" s="3" t="s">
        <v>41</v>
      </c>
      <c r="E208" s="3" t="s">
        <v>40</v>
      </c>
      <c r="F208" s="3" t="s">
        <v>37</v>
      </c>
      <c r="G208" s="3">
        <v>414</v>
      </c>
      <c r="H208" s="1">
        <v>0</v>
      </c>
      <c r="I208" s="1">
        <v>6732.5</v>
      </c>
      <c r="J208" s="69"/>
      <c r="K208" s="72"/>
      <c r="L208" s="35"/>
    </row>
    <row r="209" spans="1:12" x14ac:dyDescent="0.25">
      <c r="A209" s="66"/>
      <c r="B209" s="52" t="s">
        <v>15</v>
      </c>
      <c r="C209" s="3"/>
      <c r="D209" s="3"/>
      <c r="E209" s="3"/>
      <c r="F209" s="3"/>
      <c r="G209" s="3"/>
      <c r="H209" s="1">
        <v>0</v>
      </c>
      <c r="I209" s="1">
        <v>0</v>
      </c>
      <c r="J209" s="69"/>
      <c r="K209" s="72"/>
      <c r="L209" s="35"/>
    </row>
    <row r="210" spans="1:12" x14ac:dyDescent="0.25">
      <c r="A210" s="66"/>
      <c r="B210" s="52" t="s">
        <v>13</v>
      </c>
      <c r="C210" s="32"/>
      <c r="D210" s="32"/>
      <c r="E210" s="32"/>
      <c r="F210" s="32"/>
      <c r="G210" s="32"/>
      <c r="H210" s="1">
        <v>0</v>
      </c>
      <c r="I210" s="1">
        <v>0</v>
      </c>
      <c r="J210" s="69"/>
      <c r="K210" s="72"/>
      <c r="L210" s="35"/>
    </row>
    <row r="211" spans="1:12" ht="22.5" x14ac:dyDescent="0.25">
      <c r="A211" s="66"/>
      <c r="B211" s="52" t="s">
        <v>14</v>
      </c>
      <c r="C211" s="32"/>
      <c r="D211" s="32"/>
      <c r="E211" s="32"/>
      <c r="F211" s="32"/>
      <c r="G211" s="32"/>
      <c r="H211" s="1">
        <v>0</v>
      </c>
      <c r="I211" s="1">
        <v>0</v>
      </c>
      <c r="J211" s="69"/>
      <c r="K211" s="72"/>
      <c r="L211" s="35"/>
    </row>
    <row r="212" spans="1:12" x14ac:dyDescent="0.25">
      <c r="A212" s="67"/>
      <c r="B212" s="52" t="s">
        <v>70</v>
      </c>
      <c r="C212" s="14"/>
      <c r="D212" s="14"/>
      <c r="E212" s="14"/>
      <c r="F212" s="14"/>
      <c r="G212" s="14"/>
      <c r="H212" s="15">
        <v>0</v>
      </c>
      <c r="I212" s="15">
        <v>0</v>
      </c>
      <c r="J212" s="70"/>
      <c r="K212" s="73"/>
      <c r="L212" s="34"/>
    </row>
    <row r="213" spans="1:12" ht="33.75" x14ac:dyDescent="0.25">
      <c r="A213" s="65" t="s">
        <v>81</v>
      </c>
      <c r="B213" s="52" t="s">
        <v>24</v>
      </c>
      <c r="C213" s="32"/>
      <c r="D213" s="32"/>
      <c r="E213" s="32"/>
      <c r="F213" s="32"/>
      <c r="G213" s="32"/>
      <c r="H213" s="36">
        <v>0</v>
      </c>
      <c r="I213" s="15">
        <v>13</v>
      </c>
      <c r="J213" s="68" t="s">
        <v>109</v>
      </c>
      <c r="K213" s="71" t="s">
        <v>152</v>
      </c>
    </row>
    <row r="214" spans="1:12" x14ac:dyDescent="0.25">
      <c r="A214" s="66"/>
      <c r="B214" s="52" t="s">
        <v>10</v>
      </c>
      <c r="C214" s="32"/>
      <c r="D214" s="32"/>
      <c r="E214" s="32"/>
      <c r="F214" s="32"/>
      <c r="G214" s="32"/>
      <c r="H214" s="1" t="s">
        <v>11</v>
      </c>
      <c r="I214" s="1">
        <f>I215/I213</f>
        <v>869.23076923076928</v>
      </c>
      <c r="J214" s="69"/>
      <c r="K214" s="72"/>
    </row>
    <row r="215" spans="1:12" ht="22.5" x14ac:dyDescent="0.25">
      <c r="A215" s="66"/>
      <c r="B215" s="52" t="s">
        <v>130</v>
      </c>
      <c r="C215" s="32"/>
      <c r="D215" s="32"/>
      <c r="E215" s="32"/>
      <c r="F215" s="32"/>
      <c r="G215" s="32"/>
      <c r="H215" s="15">
        <f t="shared" ref="H215" si="28">SUM(H216:H219)</f>
        <v>0</v>
      </c>
      <c r="I215" s="15">
        <v>11300</v>
      </c>
      <c r="J215" s="69"/>
      <c r="K215" s="72"/>
    </row>
    <row r="216" spans="1:12" x14ac:dyDescent="0.25">
      <c r="A216" s="66"/>
      <c r="B216" s="52" t="s">
        <v>12</v>
      </c>
      <c r="C216" s="3"/>
      <c r="D216" s="3"/>
      <c r="E216" s="3"/>
      <c r="F216" s="3"/>
      <c r="G216" s="3"/>
      <c r="H216" s="1">
        <v>0</v>
      </c>
      <c r="I216" s="1">
        <v>0</v>
      </c>
      <c r="J216" s="69"/>
      <c r="K216" s="72"/>
    </row>
    <row r="217" spans="1:12" x14ac:dyDescent="0.25">
      <c r="A217" s="66"/>
      <c r="B217" s="52" t="s">
        <v>13</v>
      </c>
      <c r="C217" s="32"/>
      <c r="D217" s="32"/>
      <c r="E217" s="32"/>
      <c r="F217" s="32"/>
      <c r="G217" s="32"/>
      <c r="H217" s="1">
        <v>0</v>
      </c>
      <c r="I217" s="1">
        <v>0</v>
      </c>
      <c r="J217" s="69"/>
      <c r="K217" s="72"/>
    </row>
    <row r="218" spans="1:12" ht="22.5" x14ac:dyDescent="0.25">
      <c r="A218" s="66"/>
      <c r="B218" s="52" t="s">
        <v>14</v>
      </c>
      <c r="C218" s="32"/>
      <c r="D218" s="32"/>
      <c r="E218" s="32"/>
      <c r="F218" s="32"/>
      <c r="G218" s="32"/>
      <c r="H218" s="15">
        <v>0</v>
      </c>
      <c r="I218" s="1">
        <v>11300</v>
      </c>
      <c r="J218" s="69"/>
      <c r="K218" s="72"/>
    </row>
    <row r="219" spans="1:12" x14ac:dyDescent="0.25">
      <c r="A219" s="67"/>
      <c r="B219" s="52" t="s">
        <v>70</v>
      </c>
      <c r="C219" s="14"/>
      <c r="D219" s="14"/>
      <c r="E219" s="14"/>
      <c r="F219" s="14"/>
      <c r="G219" s="14"/>
      <c r="H219" s="15">
        <v>0</v>
      </c>
      <c r="I219" s="15">
        <v>0</v>
      </c>
      <c r="J219" s="70"/>
      <c r="K219" s="73"/>
    </row>
    <row r="220" spans="1:12" x14ac:dyDescent="0.25">
      <c r="A220" s="65" t="s">
        <v>124</v>
      </c>
      <c r="B220" s="52" t="s">
        <v>21</v>
      </c>
      <c r="C220" s="32"/>
      <c r="D220" s="32"/>
      <c r="E220" s="32"/>
      <c r="F220" s="32"/>
      <c r="G220" s="32"/>
      <c r="H220" s="1">
        <v>0</v>
      </c>
      <c r="I220" s="1">
        <v>6</v>
      </c>
      <c r="J220" s="68" t="s">
        <v>23</v>
      </c>
      <c r="K220" s="71" t="s">
        <v>162</v>
      </c>
    </row>
    <row r="221" spans="1:12" x14ac:dyDescent="0.25">
      <c r="A221" s="66"/>
      <c r="B221" s="52" t="s">
        <v>10</v>
      </c>
      <c r="C221" s="32"/>
      <c r="D221" s="32"/>
      <c r="E221" s="32"/>
      <c r="F221" s="32"/>
      <c r="G221" s="32"/>
      <c r="H221" s="1" t="s">
        <v>11</v>
      </c>
      <c r="I221" s="1">
        <f>I222/I220</f>
        <v>11136.5</v>
      </c>
      <c r="J221" s="69"/>
      <c r="K221" s="72"/>
    </row>
    <row r="222" spans="1:12" ht="22.5" x14ac:dyDescent="0.25">
      <c r="A222" s="66"/>
      <c r="B222" s="52" t="s">
        <v>130</v>
      </c>
      <c r="C222" s="32"/>
      <c r="D222" s="32"/>
      <c r="E222" s="32"/>
      <c r="F222" s="32"/>
      <c r="G222" s="32"/>
      <c r="H222" s="1">
        <f t="shared" ref="H222:I222" si="29">SUM(H224:H229)</f>
        <v>0</v>
      </c>
      <c r="I222" s="1">
        <f t="shared" si="29"/>
        <v>66819</v>
      </c>
      <c r="J222" s="69"/>
      <c r="K222" s="72"/>
    </row>
    <row r="223" spans="1:12" ht="22.5" x14ac:dyDescent="0.25">
      <c r="A223" s="66"/>
      <c r="B223" s="48" t="s">
        <v>114</v>
      </c>
      <c r="C223" s="3"/>
      <c r="D223" s="3"/>
      <c r="E223" s="3"/>
      <c r="F223" s="3"/>
      <c r="G223" s="3"/>
      <c r="H223" s="1">
        <f>SUM(H224:H225)</f>
        <v>0</v>
      </c>
      <c r="I223" s="61">
        <f t="shared" ref="I223" si="30">SUM(I224:I225)</f>
        <v>66819</v>
      </c>
      <c r="J223" s="69"/>
      <c r="K223" s="72"/>
    </row>
    <row r="224" spans="1:12" x14ac:dyDescent="0.25">
      <c r="A224" s="66"/>
      <c r="B224" s="93" t="s">
        <v>115</v>
      </c>
      <c r="C224" s="3">
        <v>176</v>
      </c>
      <c r="D224" s="3" t="s">
        <v>41</v>
      </c>
      <c r="E224" s="3" t="s">
        <v>40</v>
      </c>
      <c r="F224" s="3" t="s">
        <v>37</v>
      </c>
      <c r="G224" s="3">
        <v>243</v>
      </c>
      <c r="H224" s="1">
        <v>0</v>
      </c>
      <c r="I224" s="1">
        <v>9945.5</v>
      </c>
      <c r="J224" s="69"/>
      <c r="K224" s="72"/>
    </row>
    <row r="225" spans="1:12" x14ac:dyDescent="0.25">
      <c r="A225" s="66"/>
      <c r="B225" s="93"/>
      <c r="C225" s="3">
        <v>176</v>
      </c>
      <c r="D225" s="3" t="s">
        <v>41</v>
      </c>
      <c r="E225" s="3" t="s">
        <v>40</v>
      </c>
      <c r="F225" s="3" t="s">
        <v>37</v>
      </c>
      <c r="G225" s="3">
        <v>244</v>
      </c>
      <c r="H225" s="1">
        <v>0</v>
      </c>
      <c r="I225" s="1">
        <v>56873.5</v>
      </c>
      <c r="J225" s="69"/>
      <c r="K225" s="72"/>
    </row>
    <row r="226" spans="1:12" x14ac:dyDescent="0.25">
      <c r="A226" s="66"/>
      <c r="B226" s="52" t="s">
        <v>15</v>
      </c>
      <c r="C226" s="3"/>
      <c r="D226" s="3"/>
      <c r="E226" s="3"/>
      <c r="F226" s="3"/>
      <c r="G226" s="3"/>
      <c r="H226" s="1">
        <v>0</v>
      </c>
      <c r="I226" s="1">
        <v>0</v>
      </c>
      <c r="J226" s="69"/>
      <c r="K226" s="72"/>
    </row>
    <row r="227" spans="1:12" x14ac:dyDescent="0.25">
      <c r="A227" s="66"/>
      <c r="B227" s="52" t="s">
        <v>13</v>
      </c>
      <c r="C227" s="32"/>
      <c r="D227" s="32"/>
      <c r="E227" s="32"/>
      <c r="F227" s="32"/>
      <c r="G227" s="32"/>
      <c r="H227" s="1">
        <v>0</v>
      </c>
      <c r="I227" s="1">
        <v>0</v>
      </c>
      <c r="J227" s="69"/>
      <c r="K227" s="72"/>
    </row>
    <row r="228" spans="1:12" ht="22.5" x14ac:dyDescent="0.25">
      <c r="A228" s="66"/>
      <c r="B228" s="52" t="s">
        <v>14</v>
      </c>
      <c r="C228" s="32"/>
      <c r="D228" s="32"/>
      <c r="E228" s="32"/>
      <c r="F228" s="32"/>
      <c r="G228" s="32"/>
      <c r="H228" s="1">
        <v>0</v>
      </c>
      <c r="I228" s="1">
        <v>0</v>
      </c>
      <c r="J228" s="69"/>
      <c r="K228" s="72"/>
    </row>
    <row r="229" spans="1:12" x14ac:dyDescent="0.25">
      <c r="A229" s="67"/>
      <c r="B229" s="52" t="s">
        <v>70</v>
      </c>
      <c r="C229" s="14"/>
      <c r="D229" s="14"/>
      <c r="E229" s="14"/>
      <c r="F229" s="14"/>
      <c r="G229" s="14"/>
      <c r="H229" s="15">
        <v>0</v>
      </c>
      <c r="I229" s="15">
        <v>0</v>
      </c>
      <c r="J229" s="70"/>
      <c r="K229" s="73"/>
    </row>
    <row r="230" spans="1:12" x14ac:dyDescent="0.25">
      <c r="A230" s="65" t="s">
        <v>125</v>
      </c>
      <c r="B230" s="52" t="s">
        <v>21</v>
      </c>
      <c r="C230" s="32"/>
      <c r="D230" s="32"/>
      <c r="E230" s="32"/>
      <c r="F230" s="32"/>
      <c r="G230" s="32"/>
      <c r="H230" s="1">
        <v>0</v>
      </c>
      <c r="I230" s="1">
        <f>1872.9+26</f>
        <v>1898.9</v>
      </c>
      <c r="J230" s="68" t="s">
        <v>59</v>
      </c>
      <c r="K230" s="71" t="s">
        <v>153</v>
      </c>
    </row>
    <row r="231" spans="1:12" x14ac:dyDescent="0.25">
      <c r="A231" s="66"/>
      <c r="B231" s="52" t="s">
        <v>10</v>
      </c>
      <c r="C231" s="32"/>
      <c r="D231" s="32"/>
      <c r="E231" s="32"/>
      <c r="F231" s="32"/>
      <c r="G231" s="32"/>
      <c r="H231" s="1" t="s">
        <v>11</v>
      </c>
      <c r="I231" s="1">
        <f>I232/I230</f>
        <v>48.264574227184163</v>
      </c>
      <c r="J231" s="69"/>
      <c r="K231" s="72"/>
    </row>
    <row r="232" spans="1:12" ht="22.5" x14ac:dyDescent="0.25">
      <c r="A232" s="66"/>
      <c r="B232" s="52" t="s">
        <v>130</v>
      </c>
      <c r="C232" s="32"/>
      <c r="D232" s="32"/>
      <c r="E232" s="32"/>
      <c r="F232" s="32"/>
      <c r="G232" s="32"/>
      <c r="H232" s="1">
        <f t="shared" ref="H232:I232" si="31">SUM(H233:H237)</f>
        <v>0</v>
      </c>
      <c r="I232" s="1">
        <f t="shared" si="31"/>
        <v>91649.600000000006</v>
      </c>
      <c r="J232" s="69"/>
      <c r="K232" s="72"/>
    </row>
    <row r="233" spans="1:12" x14ac:dyDescent="0.25">
      <c r="A233" s="66"/>
      <c r="B233" s="52" t="s">
        <v>12</v>
      </c>
      <c r="C233" s="3">
        <v>176</v>
      </c>
      <c r="D233" s="3" t="s">
        <v>41</v>
      </c>
      <c r="E233" s="3" t="s">
        <v>40</v>
      </c>
      <c r="F233" s="3" t="s">
        <v>37</v>
      </c>
      <c r="G233" s="3">
        <v>244</v>
      </c>
      <c r="H233" s="1">
        <v>0</v>
      </c>
      <c r="I233" s="61">
        <v>6649.6</v>
      </c>
      <c r="J233" s="69"/>
      <c r="K233" s="72"/>
    </row>
    <row r="234" spans="1:12" x14ac:dyDescent="0.25">
      <c r="A234" s="66"/>
      <c r="B234" s="47" t="s">
        <v>15</v>
      </c>
      <c r="C234" s="3"/>
      <c r="D234" s="3"/>
      <c r="E234" s="3"/>
      <c r="F234" s="3"/>
      <c r="G234" s="3"/>
      <c r="H234" s="1">
        <v>0</v>
      </c>
      <c r="I234" s="1">
        <v>0</v>
      </c>
      <c r="J234" s="69"/>
      <c r="K234" s="72"/>
    </row>
    <row r="235" spans="1:12" x14ac:dyDescent="0.25">
      <c r="A235" s="66"/>
      <c r="B235" s="60" t="s">
        <v>13</v>
      </c>
      <c r="C235" s="58">
        <v>780</v>
      </c>
      <c r="D235" s="3" t="s">
        <v>41</v>
      </c>
      <c r="E235" s="3" t="s">
        <v>40</v>
      </c>
      <c r="F235" s="3"/>
      <c r="G235" s="3"/>
      <c r="H235" s="1">
        <v>0</v>
      </c>
      <c r="I235" s="1">
        <v>85000</v>
      </c>
      <c r="J235" s="69"/>
      <c r="K235" s="72"/>
    </row>
    <row r="236" spans="1:12" ht="22.5" x14ac:dyDescent="0.25">
      <c r="A236" s="66"/>
      <c r="B236" s="52" t="s">
        <v>14</v>
      </c>
      <c r="C236" s="32"/>
      <c r="D236" s="32"/>
      <c r="E236" s="32"/>
      <c r="F236" s="32"/>
      <c r="G236" s="32"/>
      <c r="H236" s="1">
        <v>0</v>
      </c>
      <c r="I236" s="1">
        <v>0</v>
      </c>
      <c r="J236" s="69"/>
      <c r="K236" s="72"/>
    </row>
    <row r="237" spans="1:12" x14ac:dyDescent="0.25">
      <c r="A237" s="67"/>
      <c r="B237" s="52" t="s">
        <v>70</v>
      </c>
      <c r="C237" s="14"/>
      <c r="D237" s="14"/>
      <c r="E237" s="14"/>
      <c r="F237" s="14"/>
      <c r="G237" s="14"/>
      <c r="H237" s="15">
        <v>0</v>
      </c>
      <c r="I237" s="15">
        <v>0</v>
      </c>
      <c r="J237" s="70"/>
      <c r="K237" s="73"/>
    </row>
    <row r="238" spans="1:12" x14ac:dyDescent="0.25">
      <c r="A238" s="65" t="s">
        <v>126</v>
      </c>
      <c r="B238" s="52" t="s">
        <v>21</v>
      </c>
      <c r="C238" s="32"/>
      <c r="D238" s="32"/>
      <c r="E238" s="32"/>
      <c r="F238" s="32"/>
      <c r="G238" s="32"/>
      <c r="H238" s="15">
        <v>0</v>
      </c>
      <c r="I238" s="62">
        <f>4.8+10</f>
        <v>14.8</v>
      </c>
      <c r="J238" s="68" t="s">
        <v>59</v>
      </c>
      <c r="K238" s="71" t="s">
        <v>182</v>
      </c>
    </row>
    <row r="239" spans="1:12" x14ac:dyDescent="0.25">
      <c r="A239" s="66"/>
      <c r="B239" s="52" t="s">
        <v>10</v>
      </c>
      <c r="C239" s="32"/>
      <c r="D239" s="32"/>
      <c r="E239" s="32"/>
      <c r="F239" s="32"/>
      <c r="G239" s="32"/>
      <c r="H239" s="1" t="s">
        <v>11</v>
      </c>
      <c r="I239" s="1">
        <f>I240/I238</f>
        <v>6415.405405405405</v>
      </c>
      <c r="J239" s="69"/>
      <c r="K239" s="72"/>
      <c r="L239" s="43"/>
    </row>
    <row r="240" spans="1:12" ht="22.5" x14ac:dyDescent="0.25">
      <c r="A240" s="66"/>
      <c r="B240" s="52" t="s">
        <v>130</v>
      </c>
      <c r="C240" s="32"/>
      <c r="D240" s="32"/>
      <c r="E240" s="32"/>
      <c r="F240" s="32"/>
      <c r="G240" s="32"/>
      <c r="H240" s="1">
        <f t="shared" ref="H240:I240" si="32">SUM(H241:H245)</f>
        <v>0</v>
      </c>
      <c r="I240" s="1">
        <f t="shared" si="32"/>
        <v>94948</v>
      </c>
      <c r="J240" s="69"/>
      <c r="K240" s="72"/>
    </row>
    <row r="241" spans="1:11" x14ac:dyDescent="0.25">
      <c r="A241" s="66"/>
      <c r="B241" s="52" t="s">
        <v>12</v>
      </c>
      <c r="C241" s="3">
        <v>176</v>
      </c>
      <c r="D241" s="3" t="s">
        <v>41</v>
      </c>
      <c r="E241" s="3" t="s">
        <v>40</v>
      </c>
      <c r="F241" s="3" t="s">
        <v>37</v>
      </c>
      <c r="G241" s="3">
        <v>244</v>
      </c>
      <c r="H241" s="1">
        <v>0</v>
      </c>
      <c r="I241" s="61">
        <v>82948</v>
      </c>
      <c r="J241" s="69"/>
      <c r="K241" s="72"/>
    </row>
    <row r="242" spans="1:11" x14ac:dyDescent="0.25">
      <c r="A242" s="66"/>
      <c r="B242" s="52" t="s">
        <v>15</v>
      </c>
      <c r="C242" s="3"/>
      <c r="D242" s="3"/>
      <c r="E242" s="3"/>
      <c r="F242" s="3"/>
      <c r="G242" s="3"/>
      <c r="H242" s="1">
        <v>0</v>
      </c>
      <c r="I242" s="1">
        <v>0</v>
      </c>
      <c r="J242" s="69"/>
      <c r="K242" s="72"/>
    </row>
    <row r="243" spans="1:11" x14ac:dyDescent="0.25">
      <c r="A243" s="66"/>
      <c r="B243" s="52" t="s">
        <v>13</v>
      </c>
      <c r="C243" s="3">
        <v>780</v>
      </c>
      <c r="D243" s="3" t="s">
        <v>41</v>
      </c>
      <c r="E243" s="3" t="s">
        <v>40</v>
      </c>
      <c r="F243" s="3" t="s">
        <v>67</v>
      </c>
      <c r="G243" s="3">
        <v>244</v>
      </c>
      <c r="H243" s="15">
        <v>0</v>
      </c>
      <c r="I243" s="1">
        <v>12000</v>
      </c>
      <c r="J243" s="69"/>
      <c r="K243" s="72"/>
    </row>
    <row r="244" spans="1:11" ht="22.5" x14ac:dyDescent="0.25">
      <c r="A244" s="66"/>
      <c r="B244" s="52" t="s">
        <v>14</v>
      </c>
      <c r="C244" s="32"/>
      <c r="D244" s="32"/>
      <c r="E244" s="32"/>
      <c r="F244" s="32"/>
      <c r="G244" s="32"/>
      <c r="H244" s="1">
        <v>0</v>
      </c>
      <c r="I244" s="1">
        <v>0</v>
      </c>
      <c r="J244" s="69"/>
      <c r="K244" s="72"/>
    </row>
    <row r="245" spans="1:11" x14ac:dyDescent="0.25">
      <c r="A245" s="67"/>
      <c r="B245" s="52" t="s">
        <v>70</v>
      </c>
      <c r="C245" s="14"/>
      <c r="D245" s="14"/>
      <c r="E245" s="14"/>
      <c r="F245" s="14"/>
      <c r="G245" s="14"/>
      <c r="H245" s="15">
        <v>0</v>
      </c>
      <c r="I245" s="15">
        <v>0</v>
      </c>
      <c r="J245" s="70"/>
      <c r="K245" s="73"/>
    </row>
    <row r="246" spans="1:11" x14ac:dyDescent="0.25">
      <c r="A246" s="65" t="s">
        <v>141</v>
      </c>
      <c r="B246" s="52" t="s">
        <v>18</v>
      </c>
      <c r="C246" s="32"/>
      <c r="D246" s="32"/>
      <c r="E246" s="32"/>
      <c r="F246" s="32"/>
      <c r="G246" s="32"/>
      <c r="H246" s="36">
        <v>0</v>
      </c>
      <c r="I246" s="61">
        <v>3</v>
      </c>
      <c r="J246" s="68" t="s">
        <v>23</v>
      </c>
      <c r="K246" s="71" t="s">
        <v>154</v>
      </c>
    </row>
    <row r="247" spans="1:11" x14ac:dyDescent="0.25">
      <c r="A247" s="66"/>
      <c r="B247" s="52" t="s">
        <v>10</v>
      </c>
      <c r="C247" s="32"/>
      <c r="D247" s="32"/>
      <c r="E247" s="32"/>
      <c r="F247" s="32"/>
      <c r="G247" s="32"/>
      <c r="H247" s="1" t="s">
        <v>11</v>
      </c>
      <c r="I247" s="1">
        <f>I248/I246</f>
        <v>173924.43333333332</v>
      </c>
      <c r="J247" s="69"/>
      <c r="K247" s="72"/>
    </row>
    <row r="248" spans="1:11" ht="22.5" x14ac:dyDescent="0.25">
      <c r="A248" s="66"/>
      <c r="B248" s="52" t="s">
        <v>130</v>
      </c>
      <c r="C248" s="32"/>
      <c r="D248" s="32"/>
      <c r="E248" s="32"/>
      <c r="F248" s="32"/>
      <c r="G248" s="32"/>
      <c r="H248" s="1">
        <f t="shared" ref="H248:I248" si="33">SUM(H249,H252:H255)</f>
        <v>0</v>
      </c>
      <c r="I248" s="1">
        <f t="shared" si="33"/>
        <v>521773.3</v>
      </c>
      <c r="J248" s="69"/>
      <c r="K248" s="72"/>
    </row>
    <row r="249" spans="1:11" x14ac:dyDescent="0.25">
      <c r="A249" s="66"/>
      <c r="B249" s="52" t="s">
        <v>12</v>
      </c>
      <c r="C249" s="3"/>
      <c r="D249" s="3"/>
      <c r="E249" s="3"/>
      <c r="F249" s="3"/>
      <c r="G249" s="3"/>
      <c r="H249" s="1">
        <v>0</v>
      </c>
      <c r="I249" s="61">
        <f>SUM(I250:I251)</f>
        <v>521773.3</v>
      </c>
      <c r="J249" s="69"/>
      <c r="K249" s="72"/>
    </row>
    <row r="250" spans="1:11" x14ac:dyDescent="0.25">
      <c r="A250" s="66"/>
      <c r="B250" s="68" t="s">
        <v>115</v>
      </c>
      <c r="C250" s="3">
        <v>176</v>
      </c>
      <c r="D250" s="3" t="s">
        <v>41</v>
      </c>
      <c r="E250" s="3" t="s">
        <v>40</v>
      </c>
      <c r="F250" s="3" t="s">
        <v>37</v>
      </c>
      <c r="G250" s="3">
        <v>243</v>
      </c>
      <c r="H250" s="1"/>
      <c r="I250" s="1">
        <f>467093+12000</f>
        <v>479093</v>
      </c>
      <c r="J250" s="69"/>
      <c r="K250" s="72"/>
    </row>
    <row r="251" spans="1:11" x14ac:dyDescent="0.25">
      <c r="A251" s="66"/>
      <c r="B251" s="113"/>
      <c r="C251" s="3">
        <v>176</v>
      </c>
      <c r="D251" s="3" t="s">
        <v>41</v>
      </c>
      <c r="E251" s="3" t="s">
        <v>40</v>
      </c>
      <c r="F251" s="3" t="s">
        <v>37</v>
      </c>
      <c r="G251" s="3">
        <v>244</v>
      </c>
      <c r="H251" s="1"/>
      <c r="I251" s="1">
        <f>40273.7+2406.6</f>
        <v>42680.299999999996</v>
      </c>
      <c r="J251" s="69"/>
      <c r="K251" s="72"/>
    </row>
    <row r="252" spans="1:11" x14ac:dyDescent="0.25">
      <c r="A252" s="66"/>
      <c r="B252" s="52" t="s">
        <v>15</v>
      </c>
      <c r="C252" s="3"/>
      <c r="D252" s="3"/>
      <c r="E252" s="3"/>
      <c r="F252" s="3"/>
      <c r="G252" s="3"/>
      <c r="H252" s="1">
        <f>I252</f>
        <v>0</v>
      </c>
      <c r="I252" s="1">
        <v>0</v>
      </c>
      <c r="J252" s="69"/>
      <c r="K252" s="72"/>
    </row>
    <row r="253" spans="1:11" x14ac:dyDescent="0.25">
      <c r="A253" s="66"/>
      <c r="B253" s="52" t="s">
        <v>13</v>
      </c>
      <c r="C253" s="32"/>
      <c r="D253" s="32"/>
      <c r="E253" s="32"/>
      <c r="F253" s="32"/>
      <c r="G253" s="32"/>
      <c r="H253" s="1">
        <f>I253</f>
        <v>0</v>
      </c>
      <c r="I253" s="1">
        <v>0</v>
      </c>
      <c r="J253" s="69"/>
      <c r="K253" s="72"/>
    </row>
    <row r="254" spans="1:11" ht="22.5" x14ac:dyDescent="0.25">
      <c r="A254" s="66"/>
      <c r="B254" s="52" t="s">
        <v>14</v>
      </c>
      <c r="C254" s="32"/>
      <c r="D254" s="32"/>
      <c r="E254" s="32"/>
      <c r="F254" s="32"/>
      <c r="G254" s="32"/>
      <c r="H254" s="1">
        <f>I254</f>
        <v>0</v>
      </c>
      <c r="I254" s="1">
        <v>0</v>
      </c>
      <c r="J254" s="69"/>
      <c r="K254" s="72"/>
    </row>
    <row r="255" spans="1:11" ht="15.75" thickBot="1" x14ac:dyDescent="0.3">
      <c r="A255" s="66"/>
      <c r="B255" s="47" t="s">
        <v>70</v>
      </c>
      <c r="C255" s="17"/>
      <c r="D255" s="17"/>
      <c r="E255" s="17"/>
      <c r="F255" s="17"/>
      <c r="G255" s="17"/>
      <c r="H255" s="18">
        <v>0</v>
      </c>
      <c r="I255" s="18">
        <v>0</v>
      </c>
      <c r="J255" s="69"/>
      <c r="K255" s="72"/>
    </row>
    <row r="256" spans="1:11" ht="33.75" x14ac:dyDescent="0.25">
      <c r="A256" s="103" t="s">
        <v>82</v>
      </c>
      <c r="B256" s="10" t="s">
        <v>16</v>
      </c>
      <c r="C256" s="11"/>
      <c r="D256" s="11"/>
      <c r="E256" s="11"/>
      <c r="F256" s="11"/>
      <c r="G256" s="11"/>
      <c r="H256" s="13"/>
      <c r="I256" s="13"/>
      <c r="J256" s="104" t="s">
        <v>23</v>
      </c>
      <c r="K256" s="105" t="s">
        <v>88</v>
      </c>
    </row>
    <row r="257" spans="1:11" x14ac:dyDescent="0.25">
      <c r="A257" s="66"/>
      <c r="B257" s="52" t="s">
        <v>10</v>
      </c>
      <c r="C257" s="14"/>
      <c r="D257" s="14"/>
      <c r="E257" s="14"/>
      <c r="F257" s="14"/>
      <c r="G257" s="14"/>
      <c r="H257" s="1" t="s">
        <v>11</v>
      </c>
      <c r="I257" s="1" t="s">
        <v>11</v>
      </c>
      <c r="J257" s="69"/>
      <c r="K257" s="72"/>
    </row>
    <row r="258" spans="1:11" ht="22.5" x14ac:dyDescent="0.25">
      <c r="A258" s="66"/>
      <c r="B258" s="52" t="s">
        <v>130</v>
      </c>
      <c r="C258" s="14"/>
      <c r="D258" s="14"/>
      <c r="E258" s="14"/>
      <c r="F258" s="14"/>
      <c r="G258" s="14"/>
      <c r="H258" s="1">
        <f t="shared" ref="H258" si="34">H259+H260+H261+H262</f>
        <v>0</v>
      </c>
      <c r="I258" s="1">
        <f t="shared" ref="I258" si="35">I259+I260+I261+I262</f>
        <v>146082.4</v>
      </c>
      <c r="J258" s="69"/>
      <c r="K258" s="72"/>
    </row>
    <row r="259" spans="1:11" x14ac:dyDescent="0.25">
      <c r="A259" s="66"/>
      <c r="B259" s="52" t="s">
        <v>12</v>
      </c>
      <c r="C259" s="3">
        <v>176</v>
      </c>
      <c r="D259" s="3" t="s">
        <v>41</v>
      </c>
      <c r="E259" s="3" t="s">
        <v>40</v>
      </c>
      <c r="F259" s="3" t="s">
        <v>104</v>
      </c>
      <c r="G259" s="3"/>
      <c r="H259" s="1">
        <f>H267</f>
        <v>0</v>
      </c>
      <c r="I259" s="61">
        <f t="shared" ref="I259" si="36">I267</f>
        <v>146082.4</v>
      </c>
      <c r="J259" s="69"/>
      <c r="K259" s="72"/>
    </row>
    <row r="260" spans="1:11" x14ac:dyDescent="0.25">
      <c r="A260" s="66"/>
      <c r="B260" s="52" t="s">
        <v>15</v>
      </c>
      <c r="C260" s="3"/>
      <c r="D260" s="3"/>
      <c r="E260" s="3"/>
      <c r="F260" s="3"/>
      <c r="G260" s="3"/>
      <c r="H260" s="1">
        <v>0</v>
      </c>
      <c r="I260" s="1">
        <v>0</v>
      </c>
      <c r="J260" s="69"/>
      <c r="K260" s="72"/>
    </row>
    <row r="261" spans="1:11" x14ac:dyDescent="0.25">
      <c r="A261" s="66"/>
      <c r="B261" s="52" t="s">
        <v>13</v>
      </c>
      <c r="C261" s="14"/>
      <c r="D261" s="14"/>
      <c r="E261" s="14"/>
      <c r="F261" s="14"/>
      <c r="G261" s="14"/>
      <c r="H261" s="15">
        <v>0</v>
      </c>
      <c r="I261" s="15">
        <v>0</v>
      </c>
      <c r="J261" s="69"/>
      <c r="K261" s="72"/>
    </row>
    <row r="262" spans="1:11" ht="22.5" x14ac:dyDescent="0.25">
      <c r="A262" s="66"/>
      <c r="B262" s="52" t="s">
        <v>14</v>
      </c>
      <c r="C262" s="14"/>
      <c r="D262" s="14"/>
      <c r="E262" s="14"/>
      <c r="F262" s="14"/>
      <c r="G262" s="14"/>
      <c r="H262" s="15">
        <v>0</v>
      </c>
      <c r="I262" s="15">
        <v>0</v>
      </c>
      <c r="J262" s="69"/>
      <c r="K262" s="72"/>
    </row>
    <row r="263" spans="1:11" x14ac:dyDescent="0.25">
      <c r="A263" s="67"/>
      <c r="B263" s="52" t="s">
        <v>70</v>
      </c>
      <c r="C263" s="14"/>
      <c r="D263" s="14"/>
      <c r="E263" s="14"/>
      <c r="F263" s="14"/>
      <c r="G263" s="14"/>
      <c r="H263" s="15">
        <v>0</v>
      </c>
      <c r="I263" s="15">
        <v>0</v>
      </c>
      <c r="J263" s="70"/>
      <c r="K263" s="73"/>
    </row>
    <row r="264" spans="1:11" ht="22.5" x14ac:dyDescent="0.25">
      <c r="A264" s="92" t="s">
        <v>86</v>
      </c>
      <c r="B264" s="52" t="s">
        <v>87</v>
      </c>
      <c r="C264" s="14"/>
      <c r="D264" s="14"/>
      <c r="E264" s="14"/>
      <c r="F264" s="14"/>
      <c r="G264" s="14"/>
      <c r="H264" s="1">
        <v>0</v>
      </c>
      <c r="I264" s="61">
        <v>3</v>
      </c>
      <c r="J264" s="68" t="s">
        <v>23</v>
      </c>
      <c r="K264" s="71" t="s">
        <v>155</v>
      </c>
    </row>
    <row r="265" spans="1:11" x14ac:dyDescent="0.25">
      <c r="A265" s="92"/>
      <c r="B265" s="52" t="s">
        <v>10</v>
      </c>
      <c r="C265" s="14"/>
      <c r="D265" s="14"/>
      <c r="E265" s="14"/>
      <c r="F265" s="14"/>
      <c r="G265" s="14"/>
      <c r="H265" s="1" t="s">
        <v>11</v>
      </c>
      <c r="I265" s="1">
        <f>I266/I264</f>
        <v>48694.133333333331</v>
      </c>
      <c r="J265" s="69"/>
      <c r="K265" s="72"/>
    </row>
    <row r="266" spans="1:11" ht="22.5" x14ac:dyDescent="0.25">
      <c r="A266" s="92"/>
      <c r="B266" s="52" t="s">
        <v>130</v>
      </c>
      <c r="C266" s="14"/>
      <c r="D266" s="14"/>
      <c r="E266" s="14"/>
      <c r="F266" s="14"/>
      <c r="G266" s="14"/>
      <c r="H266" s="1">
        <f>SUM(H267:H271)</f>
        <v>0</v>
      </c>
      <c r="I266" s="61">
        <f t="shared" ref="I266" si="37">SUM(I267:I271)</f>
        <v>146082.4</v>
      </c>
      <c r="J266" s="69"/>
      <c r="K266" s="72"/>
    </row>
    <row r="267" spans="1:11" x14ac:dyDescent="0.25">
      <c r="A267" s="92"/>
      <c r="B267" s="47" t="s">
        <v>12</v>
      </c>
      <c r="C267" s="3">
        <v>176</v>
      </c>
      <c r="D267" s="3" t="s">
        <v>41</v>
      </c>
      <c r="E267" s="3" t="s">
        <v>40</v>
      </c>
      <c r="F267" s="3" t="s">
        <v>63</v>
      </c>
      <c r="G267" s="3">
        <v>243</v>
      </c>
      <c r="H267" s="15">
        <v>0</v>
      </c>
      <c r="I267" s="1">
        <v>146082.4</v>
      </c>
      <c r="J267" s="69"/>
      <c r="K267" s="72"/>
    </row>
    <row r="268" spans="1:11" x14ac:dyDescent="0.25">
      <c r="A268" s="92"/>
      <c r="B268" s="52" t="s">
        <v>15</v>
      </c>
      <c r="C268" s="3"/>
      <c r="D268" s="3"/>
      <c r="E268" s="3"/>
      <c r="F268" s="3"/>
      <c r="G268" s="3"/>
      <c r="H268" s="1">
        <v>0</v>
      </c>
      <c r="I268" s="1">
        <v>0</v>
      </c>
      <c r="J268" s="69"/>
      <c r="K268" s="72"/>
    </row>
    <row r="269" spans="1:11" x14ac:dyDescent="0.25">
      <c r="A269" s="92"/>
      <c r="B269" s="52" t="s">
        <v>13</v>
      </c>
      <c r="C269" s="14"/>
      <c r="D269" s="14"/>
      <c r="E269" s="14"/>
      <c r="F269" s="14"/>
      <c r="G269" s="14"/>
      <c r="H269" s="15">
        <v>0</v>
      </c>
      <c r="I269" s="15">
        <v>0</v>
      </c>
      <c r="J269" s="69"/>
      <c r="K269" s="72"/>
    </row>
    <row r="270" spans="1:11" ht="22.5" x14ac:dyDescent="0.25">
      <c r="A270" s="92"/>
      <c r="B270" s="47" t="s">
        <v>14</v>
      </c>
      <c r="C270" s="17"/>
      <c r="D270" s="17"/>
      <c r="E270" s="17"/>
      <c r="F270" s="17"/>
      <c r="G270" s="17"/>
      <c r="H270" s="18">
        <v>0</v>
      </c>
      <c r="I270" s="18">
        <v>0</v>
      </c>
      <c r="J270" s="69"/>
      <c r="K270" s="72"/>
    </row>
    <row r="271" spans="1:11" ht="15.75" thickBot="1" x14ac:dyDescent="0.3">
      <c r="A271" s="92"/>
      <c r="B271" s="52" t="s">
        <v>70</v>
      </c>
      <c r="C271" s="14"/>
      <c r="D271" s="14"/>
      <c r="E271" s="14"/>
      <c r="F271" s="14"/>
      <c r="G271" s="14"/>
      <c r="H271" s="15">
        <v>0</v>
      </c>
      <c r="I271" s="15">
        <v>0</v>
      </c>
      <c r="J271" s="70"/>
      <c r="K271" s="73"/>
    </row>
    <row r="272" spans="1:11" x14ac:dyDescent="0.25">
      <c r="A272" s="74" t="s">
        <v>50</v>
      </c>
      <c r="B272" s="23" t="s">
        <v>17</v>
      </c>
      <c r="C272" s="37"/>
      <c r="D272" s="37"/>
      <c r="E272" s="37"/>
      <c r="F272" s="37"/>
      <c r="G272" s="37"/>
      <c r="H272" s="25">
        <f t="shared" ref="H272:I272" si="38">H273+H274+H275+H276</f>
        <v>0</v>
      </c>
      <c r="I272" s="25">
        <f t="shared" si="38"/>
        <v>1629251.9000000001</v>
      </c>
      <c r="J272" s="120"/>
      <c r="K272" s="123"/>
    </row>
    <row r="273" spans="1:11" x14ac:dyDescent="0.25">
      <c r="A273" s="75"/>
      <c r="B273" s="44" t="s">
        <v>27</v>
      </c>
      <c r="C273" s="38"/>
      <c r="D273" s="38"/>
      <c r="E273" s="38"/>
      <c r="F273" s="38"/>
      <c r="G273" s="38"/>
      <c r="H273" s="27">
        <f>SUM(H259,H156:H158)</f>
        <v>0</v>
      </c>
      <c r="I273" s="27">
        <f>SUM(I259,I156:I158)</f>
        <v>1220451.9000000001</v>
      </c>
      <c r="J273" s="121"/>
      <c r="K273" s="124"/>
    </row>
    <row r="274" spans="1:11" x14ac:dyDescent="0.25">
      <c r="A274" s="75"/>
      <c r="B274" s="44" t="s">
        <v>42</v>
      </c>
      <c r="C274" s="38"/>
      <c r="D274" s="38"/>
      <c r="E274" s="38"/>
      <c r="F274" s="38"/>
      <c r="G274" s="38"/>
      <c r="H274" s="27">
        <f t="shared" ref="H274:I276" si="39">H159+H260</f>
        <v>0</v>
      </c>
      <c r="I274" s="27">
        <f t="shared" si="39"/>
        <v>0</v>
      </c>
      <c r="J274" s="121"/>
      <c r="K274" s="124"/>
    </row>
    <row r="275" spans="1:11" x14ac:dyDescent="0.25">
      <c r="A275" s="75"/>
      <c r="B275" s="44" t="s">
        <v>13</v>
      </c>
      <c r="C275" s="38"/>
      <c r="D275" s="38"/>
      <c r="E275" s="38"/>
      <c r="F275" s="38"/>
      <c r="G275" s="38"/>
      <c r="H275" s="27">
        <f t="shared" si="39"/>
        <v>0</v>
      </c>
      <c r="I275" s="27">
        <f t="shared" si="39"/>
        <v>397500</v>
      </c>
      <c r="J275" s="121"/>
      <c r="K275" s="124"/>
    </row>
    <row r="276" spans="1:11" ht="21" x14ac:dyDescent="0.25">
      <c r="A276" s="75"/>
      <c r="B276" s="44" t="s">
        <v>14</v>
      </c>
      <c r="C276" s="38"/>
      <c r="D276" s="38"/>
      <c r="E276" s="38"/>
      <c r="F276" s="38"/>
      <c r="G276" s="38"/>
      <c r="H276" s="27">
        <f t="shared" si="39"/>
        <v>0</v>
      </c>
      <c r="I276" s="27">
        <v>11300</v>
      </c>
      <c r="J276" s="121"/>
      <c r="K276" s="124"/>
    </row>
    <row r="277" spans="1:11" ht="15.75" thickBot="1" x14ac:dyDescent="0.3">
      <c r="A277" s="76"/>
      <c r="B277" s="39" t="s">
        <v>70</v>
      </c>
      <c r="C277" s="40"/>
      <c r="D277" s="40"/>
      <c r="E277" s="40"/>
      <c r="F277" s="40"/>
      <c r="G277" s="40"/>
      <c r="H277" s="41">
        <v>0</v>
      </c>
      <c r="I277" s="41">
        <v>0</v>
      </c>
      <c r="J277" s="122"/>
      <c r="K277" s="125"/>
    </row>
    <row r="278" spans="1:11" x14ac:dyDescent="0.25">
      <c r="A278" s="107" t="s">
        <v>46</v>
      </c>
      <c r="B278" s="108"/>
      <c r="C278" s="108"/>
      <c r="D278" s="108"/>
      <c r="E278" s="108"/>
      <c r="F278" s="108"/>
      <c r="G278" s="108"/>
      <c r="H278" s="108"/>
      <c r="I278" s="108"/>
      <c r="J278" s="108"/>
      <c r="K278" s="109"/>
    </row>
    <row r="279" spans="1:11" ht="22.5" x14ac:dyDescent="0.25">
      <c r="A279" s="65" t="s">
        <v>25</v>
      </c>
      <c r="B279" s="52" t="s">
        <v>26</v>
      </c>
      <c r="C279" s="32"/>
      <c r="D279" s="32"/>
      <c r="E279" s="32"/>
      <c r="F279" s="32"/>
      <c r="G279" s="32"/>
      <c r="H279" s="3">
        <v>264</v>
      </c>
      <c r="I279" s="3">
        <v>530</v>
      </c>
      <c r="J279" s="68" t="s">
        <v>60</v>
      </c>
      <c r="K279" s="71" t="s">
        <v>163</v>
      </c>
    </row>
    <row r="280" spans="1:11" x14ac:dyDescent="0.25">
      <c r="A280" s="66"/>
      <c r="B280" s="52" t="s">
        <v>10</v>
      </c>
      <c r="C280" s="32"/>
      <c r="D280" s="32"/>
      <c r="E280" s="32"/>
      <c r="F280" s="32"/>
      <c r="G280" s="32"/>
      <c r="H280" s="1">
        <v>0</v>
      </c>
      <c r="I280" s="1">
        <v>0</v>
      </c>
      <c r="J280" s="69"/>
      <c r="K280" s="72"/>
    </row>
    <row r="281" spans="1:11" ht="22.5" x14ac:dyDescent="0.25">
      <c r="A281" s="66"/>
      <c r="B281" s="52" t="s">
        <v>130</v>
      </c>
      <c r="C281" s="32"/>
      <c r="D281" s="32"/>
      <c r="E281" s="32"/>
      <c r="F281" s="32"/>
      <c r="G281" s="32"/>
      <c r="H281" s="1">
        <v>0</v>
      </c>
      <c r="I281" s="1">
        <v>0</v>
      </c>
      <c r="J281" s="69"/>
      <c r="K281" s="72"/>
    </row>
    <row r="282" spans="1:11" x14ac:dyDescent="0.25">
      <c r="A282" s="66"/>
      <c r="B282" s="52" t="s">
        <v>12</v>
      </c>
      <c r="C282" s="32"/>
      <c r="D282" s="32"/>
      <c r="E282" s="32"/>
      <c r="F282" s="32"/>
      <c r="G282" s="32"/>
      <c r="H282" s="1">
        <v>0</v>
      </c>
      <c r="I282" s="1">
        <v>0</v>
      </c>
      <c r="J282" s="69"/>
      <c r="K282" s="72"/>
    </row>
    <row r="283" spans="1:11" x14ac:dyDescent="0.25">
      <c r="A283" s="66"/>
      <c r="B283" s="52" t="s">
        <v>15</v>
      </c>
      <c r="C283" s="32"/>
      <c r="D283" s="32"/>
      <c r="E283" s="32"/>
      <c r="F283" s="32"/>
      <c r="G283" s="32"/>
      <c r="H283" s="1">
        <v>0</v>
      </c>
      <c r="I283" s="1">
        <v>0</v>
      </c>
      <c r="J283" s="69"/>
      <c r="K283" s="72"/>
    </row>
    <row r="284" spans="1:11" x14ac:dyDescent="0.25">
      <c r="A284" s="66"/>
      <c r="B284" s="52" t="s">
        <v>13</v>
      </c>
      <c r="C284" s="32"/>
      <c r="D284" s="32"/>
      <c r="E284" s="32"/>
      <c r="F284" s="32"/>
      <c r="G284" s="32"/>
      <c r="H284" s="1">
        <v>0</v>
      </c>
      <c r="I284" s="1">
        <v>0</v>
      </c>
      <c r="J284" s="69"/>
      <c r="K284" s="72"/>
    </row>
    <row r="285" spans="1:11" ht="22.5" x14ac:dyDescent="0.25">
      <c r="A285" s="66"/>
      <c r="B285" s="52" t="s">
        <v>14</v>
      </c>
      <c r="C285" s="32"/>
      <c r="D285" s="32"/>
      <c r="E285" s="32"/>
      <c r="F285" s="32"/>
      <c r="G285" s="32"/>
      <c r="H285" s="1">
        <v>0</v>
      </c>
      <c r="I285" s="1">
        <v>0</v>
      </c>
      <c r="J285" s="69"/>
      <c r="K285" s="72"/>
    </row>
    <row r="286" spans="1:11" x14ac:dyDescent="0.25">
      <c r="A286" s="67"/>
      <c r="B286" s="52" t="s">
        <v>70</v>
      </c>
      <c r="C286" s="14"/>
      <c r="D286" s="14"/>
      <c r="E286" s="14"/>
      <c r="F286" s="14"/>
      <c r="G286" s="14"/>
      <c r="H286" s="15">
        <v>0</v>
      </c>
      <c r="I286" s="15">
        <v>0</v>
      </c>
      <c r="J286" s="70"/>
      <c r="K286" s="73"/>
    </row>
    <row r="287" spans="1:11" x14ac:dyDescent="0.25">
      <c r="A287" s="65" t="s">
        <v>49</v>
      </c>
      <c r="B287" s="52" t="s">
        <v>17</v>
      </c>
      <c r="C287" s="32"/>
      <c r="D287" s="32"/>
      <c r="E287" s="32"/>
      <c r="F287" s="32"/>
      <c r="G287" s="32"/>
      <c r="H287" s="1">
        <f>I287</f>
        <v>0</v>
      </c>
      <c r="I287" s="1">
        <f>J287+K287</f>
        <v>0</v>
      </c>
      <c r="J287" s="129"/>
      <c r="K287" s="138"/>
    </row>
    <row r="288" spans="1:11" x14ac:dyDescent="0.25">
      <c r="A288" s="66"/>
      <c r="B288" s="52" t="s">
        <v>27</v>
      </c>
      <c r="C288" s="32"/>
      <c r="D288" s="32"/>
      <c r="E288" s="32"/>
      <c r="F288" s="32"/>
      <c r="G288" s="32"/>
      <c r="H288" s="1">
        <f t="shared" ref="H288:H291" si="40">I288</f>
        <v>0</v>
      </c>
      <c r="I288" s="1">
        <f>J288+K288</f>
        <v>0</v>
      </c>
      <c r="J288" s="130"/>
      <c r="K288" s="139"/>
    </row>
    <row r="289" spans="1:11" x14ac:dyDescent="0.25">
      <c r="A289" s="66"/>
      <c r="B289" s="52" t="s">
        <v>15</v>
      </c>
      <c r="C289" s="32"/>
      <c r="D289" s="32"/>
      <c r="E289" s="32"/>
      <c r="F289" s="32"/>
      <c r="G289" s="32"/>
      <c r="H289" s="1">
        <f t="shared" si="40"/>
        <v>0</v>
      </c>
      <c r="I289" s="1">
        <f>J289+K289</f>
        <v>0</v>
      </c>
      <c r="J289" s="130"/>
      <c r="K289" s="139"/>
    </row>
    <row r="290" spans="1:11" x14ac:dyDescent="0.25">
      <c r="A290" s="66"/>
      <c r="B290" s="52" t="s">
        <v>13</v>
      </c>
      <c r="C290" s="32"/>
      <c r="D290" s="32"/>
      <c r="E290" s="32"/>
      <c r="F290" s="32"/>
      <c r="G290" s="32"/>
      <c r="H290" s="1">
        <f t="shared" si="40"/>
        <v>0</v>
      </c>
      <c r="I290" s="1">
        <f>J290+K290</f>
        <v>0</v>
      </c>
      <c r="J290" s="130"/>
      <c r="K290" s="139"/>
    </row>
    <row r="291" spans="1:11" ht="22.5" x14ac:dyDescent="0.25">
      <c r="A291" s="66"/>
      <c r="B291" s="52" t="s">
        <v>14</v>
      </c>
      <c r="C291" s="32"/>
      <c r="D291" s="32"/>
      <c r="E291" s="32"/>
      <c r="F291" s="32"/>
      <c r="G291" s="32"/>
      <c r="H291" s="1">
        <f t="shared" si="40"/>
        <v>0</v>
      </c>
      <c r="I291" s="1">
        <f>J291+K291</f>
        <v>0</v>
      </c>
      <c r="J291" s="130"/>
      <c r="K291" s="139"/>
    </row>
    <row r="292" spans="1:11" x14ac:dyDescent="0.25">
      <c r="A292" s="67"/>
      <c r="B292" s="52" t="s">
        <v>70</v>
      </c>
      <c r="C292" s="14"/>
      <c r="D292" s="14"/>
      <c r="E292" s="14"/>
      <c r="F292" s="14"/>
      <c r="G292" s="14"/>
      <c r="H292" s="15">
        <v>0</v>
      </c>
      <c r="I292" s="15">
        <v>0</v>
      </c>
      <c r="J292" s="131"/>
      <c r="K292" s="140"/>
    </row>
    <row r="293" spans="1:11" x14ac:dyDescent="0.25">
      <c r="A293" s="65" t="s">
        <v>28</v>
      </c>
      <c r="B293" s="52" t="s">
        <v>17</v>
      </c>
      <c r="C293" s="32"/>
      <c r="D293" s="32"/>
      <c r="E293" s="32"/>
      <c r="F293" s="32"/>
      <c r="G293" s="32"/>
      <c r="H293" s="1">
        <f>H294+H295+H296+H297</f>
        <v>22060.799999999999</v>
      </c>
      <c r="I293" s="1">
        <f t="shared" ref="I293" si="41">I294+I295+I296+I297</f>
        <v>1878462.7000000002</v>
      </c>
      <c r="J293" s="141"/>
      <c r="K293" s="138"/>
    </row>
    <row r="294" spans="1:11" x14ac:dyDescent="0.25">
      <c r="A294" s="66"/>
      <c r="B294" s="52" t="s">
        <v>12</v>
      </c>
      <c r="C294" s="32"/>
      <c r="D294" s="32"/>
      <c r="E294" s="32"/>
      <c r="F294" s="32"/>
      <c r="G294" s="32"/>
      <c r="H294" s="1">
        <f t="shared" ref="H294:I297" si="42">H288+H273+H146</f>
        <v>22060.799999999999</v>
      </c>
      <c r="I294" s="1">
        <f t="shared" si="42"/>
        <v>1469662.7000000002</v>
      </c>
      <c r="J294" s="142"/>
      <c r="K294" s="139"/>
    </row>
    <row r="295" spans="1:11" x14ac:dyDescent="0.25">
      <c r="A295" s="66"/>
      <c r="B295" s="52" t="s">
        <v>15</v>
      </c>
      <c r="C295" s="32"/>
      <c r="D295" s="32"/>
      <c r="E295" s="32"/>
      <c r="F295" s="32"/>
      <c r="G295" s="32"/>
      <c r="H295" s="1">
        <f t="shared" si="42"/>
        <v>0</v>
      </c>
      <c r="I295" s="1">
        <f t="shared" si="42"/>
        <v>0</v>
      </c>
      <c r="J295" s="142"/>
      <c r="K295" s="139"/>
    </row>
    <row r="296" spans="1:11" x14ac:dyDescent="0.25">
      <c r="A296" s="66"/>
      <c r="B296" s="52" t="s">
        <v>13</v>
      </c>
      <c r="C296" s="32"/>
      <c r="D296" s="32"/>
      <c r="E296" s="32"/>
      <c r="F296" s="32"/>
      <c r="G296" s="32"/>
      <c r="H296" s="1">
        <f t="shared" si="42"/>
        <v>0</v>
      </c>
      <c r="I296" s="1">
        <f t="shared" si="42"/>
        <v>397500</v>
      </c>
      <c r="J296" s="142"/>
      <c r="K296" s="139"/>
    </row>
    <row r="297" spans="1:11" ht="22.5" x14ac:dyDescent="0.25">
      <c r="A297" s="66"/>
      <c r="B297" s="52" t="s">
        <v>14</v>
      </c>
      <c r="C297" s="32"/>
      <c r="D297" s="32"/>
      <c r="E297" s="32"/>
      <c r="F297" s="32"/>
      <c r="G297" s="32"/>
      <c r="H297" s="1">
        <f t="shared" si="42"/>
        <v>0</v>
      </c>
      <c r="I297" s="1">
        <f t="shared" si="42"/>
        <v>11300</v>
      </c>
      <c r="J297" s="142"/>
      <c r="K297" s="139"/>
    </row>
    <row r="298" spans="1:11" x14ac:dyDescent="0.25">
      <c r="A298" s="67"/>
      <c r="B298" s="52" t="s">
        <v>70</v>
      </c>
      <c r="C298" s="14"/>
      <c r="D298" s="14"/>
      <c r="E298" s="14"/>
      <c r="F298" s="14"/>
      <c r="G298" s="14"/>
      <c r="H298" s="15">
        <v>0</v>
      </c>
      <c r="I298" s="15">
        <v>0</v>
      </c>
      <c r="J298" s="143"/>
      <c r="K298" s="140"/>
    </row>
    <row r="299" spans="1:11" x14ac:dyDescent="0.25">
      <c r="A299" s="110" t="s">
        <v>47</v>
      </c>
      <c r="B299" s="111"/>
      <c r="C299" s="111"/>
      <c r="D299" s="111"/>
      <c r="E299" s="111"/>
      <c r="F299" s="111"/>
      <c r="G299" s="111"/>
      <c r="H299" s="111"/>
      <c r="I299" s="111"/>
      <c r="J299" s="111"/>
      <c r="K299" s="112"/>
    </row>
    <row r="300" spans="1:11" x14ac:dyDescent="0.25">
      <c r="A300" s="110" t="s">
        <v>48</v>
      </c>
      <c r="B300" s="111"/>
      <c r="C300" s="111"/>
      <c r="D300" s="111"/>
      <c r="E300" s="111"/>
      <c r="F300" s="111"/>
      <c r="G300" s="111"/>
      <c r="H300" s="111"/>
      <c r="I300" s="111"/>
      <c r="J300" s="111"/>
      <c r="K300" s="112"/>
    </row>
    <row r="301" spans="1:11" ht="33.75" x14ac:dyDescent="0.25">
      <c r="A301" s="65" t="s">
        <v>29</v>
      </c>
      <c r="B301" s="52" t="s">
        <v>16</v>
      </c>
      <c r="C301" s="32"/>
      <c r="D301" s="32"/>
      <c r="E301" s="32"/>
      <c r="F301" s="32"/>
      <c r="G301" s="32"/>
      <c r="H301" s="21"/>
      <c r="I301" s="42"/>
      <c r="J301" s="68" t="s">
        <v>110</v>
      </c>
      <c r="K301" s="71" t="s">
        <v>77</v>
      </c>
    </row>
    <row r="302" spans="1:11" x14ac:dyDescent="0.25">
      <c r="A302" s="66"/>
      <c r="B302" s="52" t="s">
        <v>10</v>
      </c>
      <c r="C302" s="32"/>
      <c r="D302" s="32"/>
      <c r="E302" s="32"/>
      <c r="F302" s="32"/>
      <c r="G302" s="32"/>
      <c r="H302" s="1" t="s">
        <v>11</v>
      </c>
      <c r="I302" s="1" t="s">
        <v>11</v>
      </c>
      <c r="J302" s="69"/>
      <c r="K302" s="72"/>
    </row>
    <row r="303" spans="1:11" ht="22.5" x14ac:dyDescent="0.25">
      <c r="A303" s="66"/>
      <c r="B303" s="52" t="s">
        <v>130</v>
      </c>
      <c r="C303" s="32"/>
      <c r="D303" s="32"/>
      <c r="E303" s="32"/>
      <c r="F303" s="32"/>
      <c r="G303" s="32"/>
      <c r="H303" s="1">
        <f t="shared" ref="H303:I303" si="43">H304+H305+H306+H307</f>
        <v>0</v>
      </c>
      <c r="I303" s="1">
        <f t="shared" si="43"/>
        <v>0</v>
      </c>
      <c r="J303" s="69"/>
      <c r="K303" s="72"/>
    </row>
    <row r="304" spans="1:11" x14ac:dyDescent="0.25">
      <c r="A304" s="66"/>
      <c r="B304" s="52" t="s">
        <v>12</v>
      </c>
      <c r="C304" s="3"/>
      <c r="D304" s="3"/>
      <c r="E304" s="3"/>
      <c r="F304" s="3"/>
      <c r="G304" s="3"/>
      <c r="H304" s="1">
        <f t="shared" ref="H304:I304" si="44">H312+H320</f>
        <v>0</v>
      </c>
      <c r="I304" s="1">
        <f t="shared" si="44"/>
        <v>0</v>
      </c>
      <c r="J304" s="69"/>
      <c r="K304" s="72"/>
    </row>
    <row r="305" spans="1:11" x14ac:dyDescent="0.25">
      <c r="A305" s="66"/>
      <c r="B305" s="52" t="s">
        <v>15</v>
      </c>
      <c r="C305" s="32"/>
      <c r="D305" s="32"/>
      <c r="E305" s="32"/>
      <c r="F305" s="32"/>
      <c r="G305" s="32"/>
      <c r="H305" s="1">
        <f>H321+H313</f>
        <v>0</v>
      </c>
      <c r="I305" s="1">
        <f t="shared" ref="I305" si="45">I321+I313</f>
        <v>0</v>
      </c>
      <c r="J305" s="69"/>
      <c r="K305" s="72"/>
    </row>
    <row r="306" spans="1:11" x14ac:dyDescent="0.25">
      <c r="A306" s="66"/>
      <c r="B306" s="52" t="s">
        <v>13</v>
      </c>
      <c r="C306" s="32"/>
      <c r="D306" s="32"/>
      <c r="E306" s="32"/>
      <c r="F306" s="32"/>
      <c r="G306" s="32"/>
      <c r="H306" s="1">
        <f t="shared" ref="H306:I306" si="46">H314+H322</f>
        <v>0</v>
      </c>
      <c r="I306" s="1">
        <f t="shared" si="46"/>
        <v>0</v>
      </c>
      <c r="J306" s="69"/>
      <c r="K306" s="72"/>
    </row>
    <row r="307" spans="1:11" ht="22.5" x14ac:dyDescent="0.25">
      <c r="A307" s="66"/>
      <c r="B307" s="52" t="s">
        <v>14</v>
      </c>
      <c r="C307" s="32"/>
      <c r="D307" s="32"/>
      <c r="E307" s="32"/>
      <c r="F307" s="32"/>
      <c r="G307" s="32"/>
      <c r="H307" s="1">
        <f t="shared" ref="H307:I307" si="47">H315+H323</f>
        <v>0</v>
      </c>
      <c r="I307" s="1">
        <f t="shared" si="47"/>
        <v>0</v>
      </c>
      <c r="J307" s="69"/>
      <c r="K307" s="72"/>
    </row>
    <row r="308" spans="1:11" x14ac:dyDescent="0.25">
      <c r="A308" s="67"/>
      <c r="B308" s="52" t="s">
        <v>70</v>
      </c>
      <c r="C308" s="14"/>
      <c r="D308" s="14"/>
      <c r="E308" s="14"/>
      <c r="F308" s="14"/>
      <c r="G308" s="14"/>
      <c r="H308" s="1">
        <v>0</v>
      </c>
      <c r="I308" s="1">
        <v>0</v>
      </c>
      <c r="J308" s="70"/>
      <c r="K308" s="73"/>
    </row>
    <row r="309" spans="1:11" ht="22.5" x14ac:dyDescent="0.25">
      <c r="A309" s="65" t="s">
        <v>83</v>
      </c>
      <c r="B309" s="52" t="s">
        <v>30</v>
      </c>
      <c r="C309" s="32"/>
      <c r="D309" s="32"/>
      <c r="E309" s="32"/>
      <c r="F309" s="32"/>
      <c r="G309" s="32"/>
      <c r="H309" s="36">
        <v>0</v>
      </c>
      <c r="I309" s="36">
        <v>0</v>
      </c>
      <c r="J309" s="68" t="s">
        <v>84</v>
      </c>
      <c r="K309" s="71" t="s">
        <v>157</v>
      </c>
    </row>
    <row r="310" spans="1:11" x14ac:dyDescent="0.25">
      <c r="A310" s="66"/>
      <c r="B310" s="52" t="s">
        <v>10</v>
      </c>
      <c r="C310" s="32"/>
      <c r="D310" s="32"/>
      <c r="E310" s="32"/>
      <c r="F310" s="32"/>
      <c r="G310" s="32"/>
      <c r="H310" s="1" t="s">
        <v>11</v>
      </c>
      <c r="I310" s="1" t="s">
        <v>11</v>
      </c>
      <c r="J310" s="69"/>
      <c r="K310" s="72"/>
    </row>
    <row r="311" spans="1:11" ht="22.5" x14ac:dyDescent="0.25">
      <c r="A311" s="66"/>
      <c r="B311" s="52" t="s">
        <v>130</v>
      </c>
      <c r="C311" s="32"/>
      <c r="D311" s="32"/>
      <c r="E311" s="32"/>
      <c r="F311" s="32"/>
      <c r="G311" s="32"/>
      <c r="H311" s="1">
        <f t="shared" ref="H311:I311" si="48">H312+H313+H314+H315</f>
        <v>0</v>
      </c>
      <c r="I311" s="1">
        <f t="shared" si="48"/>
        <v>0</v>
      </c>
      <c r="J311" s="69"/>
      <c r="K311" s="72"/>
    </row>
    <row r="312" spans="1:11" x14ac:dyDescent="0.25">
      <c r="A312" s="66"/>
      <c r="B312" s="52" t="s">
        <v>12</v>
      </c>
      <c r="C312" s="3"/>
      <c r="D312" s="3"/>
      <c r="E312" s="3"/>
      <c r="F312" s="3"/>
      <c r="G312" s="3"/>
      <c r="H312" s="1">
        <v>0</v>
      </c>
      <c r="I312" s="1">
        <v>0</v>
      </c>
      <c r="J312" s="69"/>
      <c r="K312" s="72"/>
    </row>
    <row r="313" spans="1:11" x14ac:dyDescent="0.25">
      <c r="A313" s="66"/>
      <c r="B313" s="52" t="s">
        <v>15</v>
      </c>
      <c r="C313" s="32"/>
      <c r="D313" s="32"/>
      <c r="E313" s="32"/>
      <c r="F313" s="32"/>
      <c r="G313" s="32"/>
      <c r="H313" s="1">
        <v>0</v>
      </c>
      <c r="I313" s="1">
        <v>0</v>
      </c>
      <c r="J313" s="69"/>
      <c r="K313" s="72"/>
    </row>
    <row r="314" spans="1:11" x14ac:dyDescent="0.25">
      <c r="A314" s="66"/>
      <c r="B314" s="52" t="s">
        <v>13</v>
      </c>
      <c r="C314" s="32"/>
      <c r="D314" s="32"/>
      <c r="E314" s="32"/>
      <c r="F314" s="32"/>
      <c r="G314" s="32"/>
      <c r="H314" s="1">
        <v>0</v>
      </c>
      <c r="I314" s="1">
        <v>0</v>
      </c>
      <c r="J314" s="69"/>
      <c r="K314" s="72"/>
    </row>
    <row r="315" spans="1:11" ht="22.5" x14ac:dyDescent="0.25">
      <c r="A315" s="66"/>
      <c r="B315" s="52" t="s">
        <v>14</v>
      </c>
      <c r="C315" s="32"/>
      <c r="D315" s="32"/>
      <c r="E315" s="32"/>
      <c r="F315" s="32"/>
      <c r="G315" s="32"/>
      <c r="H315" s="1">
        <v>0</v>
      </c>
      <c r="I315" s="1">
        <v>0</v>
      </c>
      <c r="J315" s="69"/>
      <c r="K315" s="72"/>
    </row>
    <row r="316" spans="1:11" x14ac:dyDescent="0.25">
      <c r="A316" s="67"/>
      <c r="B316" s="52" t="s">
        <v>70</v>
      </c>
      <c r="C316" s="14"/>
      <c r="D316" s="14"/>
      <c r="E316" s="14"/>
      <c r="F316" s="14"/>
      <c r="G316" s="14"/>
      <c r="H316" s="15">
        <v>0</v>
      </c>
      <c r="I316" s="15">
        <v>0</v>
      </c>
      <c r="J316" s="70"/>
      <c r="K316" s="73"/>
    </row>
    <row r="317" spans="1:11" ht="22.5" x14ac:dyDescent="0.25">
      <c r="A317" s="65" t="s">
        <v>31</v>
      </c>
      <c r="B317" s="52" t="s">
        <v>32</v>
      </c>
      <c r="C317" s="3"/>
      <c r="D317" s="3"/>
      <c r="E317" s="3"/>
      <c r="F317" s="3"/>
      <c r="G317" s="3"/>
      <c r="H317" s="1">
        <v>0</v>
      </c>
      <c r="I317" s="1">
        <v>2</v>
      </c>
      <c r="J317" s="68" t="s">
        <v>68</v>
      </c>
      <c r="K317" s="71" t="s">
        <v>158</v>
      </c>
    </row>
    <row r="318" spans="1:11" x14ac:dyDescent="0.25">
      <c r="A318" s="66"/>
      <c r="B318" s="52" t="s">
        <v>10</v>
      </c>
      <c r="C318" s="3"/>
      <c r="D318" s="3"/>
      <c r="E318" s="3"/>
      <c r="F318" s="3"/>
      <c r="G318" s="3"/>
      <c r="H318" s="1" t="s">
        <v>33</v>
      </c>
      <c r="I318" s="1" t="s">
        <v>33</v>
      </c>
      <c r="J318" s="69"/>
      <c r="K318" s="72"/>
    </row>
    <row r="319" spans="1:11" ht="22.5" x14ac:dyDescent="0.25">
      <c r="A319" s="66"/>
      <c r="B319" s="52" t="s">
        <v>130</v>
      </c>
      <c r="C319" s="3"/>
      <c r="D319" s="3"/>
      <c r="E319" s="3"/>
      <c r="F319" s="3"/>
      <c r="G319" s="3"/>
      <c r="H319" s="1">
        <v>0</v>
      </c>
      <c r="I319" s="1">
        <v>0</v>
      </c>
      <c r="J319" s="69"/>
      <c r="K319" s="72"/>
    </row>
    <row r="320" spans="1:11" x14ac:dyDescent="0.25">
      <c r="A320" s="66"/>
      <c r="B320" s="52" t="s">
        <v>12</v>
      </c>
      <c r="C320" s="3"/>
      <c r="D320" s="3"/>
      <c r="E320" s="3"/>
      <c r="F320" s="3"/>
      <c r="G320" s="3"/>
      <c r="H320" s="1">
        <v>0</v>
      </c>
      <c r="I320" s="1">
        <v>0</v>
      </c>
      <c r="J320" s="69"/>
      <c r="K320" s="72"/>
    </row>
    <row r="321" spans="1:11" x14ac:dyDescent="0.25">
      <c r="A321" s="66"/>
      <c r="B321" s="52" t="s">
        <v>15</v>
      </c>
      <c r="C321" s="3"/>
      <c r="D321" s="3"/>
      <c r="E321" s="3"/>
      <c r="F321" s="3"/>
      <c r="G321" s="3"/>
      <c r="H321" s="1">
        <v>0</v>
      </c>
      <c r="I321" s="1">
        <v>0</v>
      </c>
      <c r="J321" s="69"/>
      <c r="K321" s="72"/>
    </row>
    <row r="322" spans="1:11" x14ac:dyDescent="0.25">
      <c r="A322" s="66"/>
      <c r="B322" s="52" t="s">
        <v>13</v>
      </c>
      <c r="C322" s="3"/>
      <c r="D322" s="3"/>
      <c r="E322" s="3"/>
      <c r="F322" s="3"/>
      <c r="G322" s="3"/>
      <c r="H322" s="1">
        <v>0</v>
      </c>
      <c r="I322" s="1">
        <v>0</v>
      </c>
      <c r="J322" s="69"/>
      <c r="K322" s="72"/>
    </row>
    <row r="323" spans="1:11" ht="22.5" x14ac:dyDescent="0.25">
      <c r="A323" s="66"/>
      <c r="B323" s="52" t="s">
        <v>14</v>
      </c>
      <c r="C323" s="3"/>
      <c r="D323" s="3"/>
      <c r="E323" s="3"/>
      <c r="F323" s="3"/>
      <c r="G323" s="3"/>
      <c r="H323" s="1">
        <v>0</v>
      </c>
      <c r="I323" s="1">
        <v>0</v>
      </c>
      <c r="J323" s="69"/>
      <c r="K323" s="72"/>
    </row>
    <row r="324" spans="1:11" x14ac:dyDescent="0.25">
      <c r="A324" s="67"/>
      <c r="B324" s="52" t="s">
        <v>70</v>
      </c>
      <c r="C324" s="14"/>
      <c r="D324" s="14"/>
      <c r="E324" s="14"/>
      <c r="F324" s="14"/>
      <c r="G324" s="14"/>
      <c r="H324" s="15">
        <v>0</v>
      </c>
      <c r="I324" s="15">
        <v>0</v>
      </c>
      <c r="J324" s="70"/>
      <c r="K324" s="73"/>
    </row>
    <row r="325" spans="1:11" x14ac:dyDescent="0.25">
      <c r="A325" s="65" t="s">
        <v>52</v>
      </c>
      <c r="B325" s="52" t="s">
        <v>17</v>
      </c>
      <c r="C325" s="32"/>
      <c r="D325" s="32"/>
      <c r="E325" s="32"/>
      <c r="F325" s="32"/>
      <c r="G325" s="32"/>
      <c r="H325" s="1">
        <f>H326+H327+H328+H329</f>
        <v>0</v>
      </c>
      <c r="I325" s="1">
        <f t="shared" ref="I325" si="49">I326+I327+I328+I329</f>
        <v>0</v>
      </c>
      <c r="J325" s="144"/>
      <c r="K325" s="147"/>
    </row>
    <row r="326" spans="1:11" x14ac:dyDescent="0.25">
      <c r="A326" s="66"/>
      <c r="B326" s="52" t="s">
        <v>27</v>
      </c>
      <c r="C326" s="32"/>
      <c r="D326" s="32"/>
      <c r="E326" s="32"/>
      <c r="F326" s="32"/>
      <c r="G326" s="32"/>
      <c r="H326" s="1">
        <f t="shared" ref="H326:I330" si="50">H312+H320</f>
        <v>0</v>
      </c>
      <c r="I326" s="1">
        <f t="shared" si="50"/>
        <v>0</v>
      </c>
      <c r="J326" s="145"/>
      <c r="K326" s="147"/>
    </row>
    <row r="327" spans="1:11" x14ac:dyDescent="0.25">
      <c r="A327" s="66"/>
      <c r="B327" s="52" t="s">
        <v>15</v>
      </c>
      <c r="C327" s="32"/>
      <c r="D327" s="32"/>
      <c r="E327" s="32"/>
      <c r="F327" s="32"/>
      <c r="G327" s="32"/>
      <c r="H327" s="1">
        <f t="shared" si="50"/>
        <v>0</v>
      </c>
      <c r="I327" s="1">
        <f t="shared" si="50"/>
        <v>0</v>
      </c>
      <c r="J327" s="145"/>
      <c r="K327" s="147"/>
    </row>
    <row r="328" spans="1:11" x14ac:dyDescent="0.25">
      <c r="A328" s="66"/>
      <c r="B328" s="52" t="s">
        <v>13</v>
      </c>
      <c r="C328" s="32"/>
      <c r="D328" s="32"/>
      <c r="E328" s="32"/>
      <c r="F328" s="32"/>
      <c r="G328" s="32"/>
      <c r="H328" s="1">
        <f t="shared" si="50"/>
        <v>0</v>
      </c>
      <c r="I328" s="1">
        <f t="shared" si="50"/>
        <v>0</v>
      </c>
      <c r="J328" s="145"/>
      <c r="K328" s="147"/>
    </row>
    <row r="329" spans="1:11" ht="22.5" x14ac:dyDescent="0.25">
      <c r="A329" s="66"/>
      <c r="B329" s="52" t="s">
        <v>14</v>
      </c>
      <c r="C329" s="32"/>
      <c r="D329" s="32"/>
      <c r="E329" s="32"/>
      <c r="F329" s="32"/>
      <c r="G329" s="32"/>
      <c r="H329" s="1">
        <f t="shared" si="50"/>
        <v>0</v>
      </c>
      <c r="I329" s="1">
        <f t="shared" si="50"/>
        <v>0</v>
      </c>
      <c r="J329" s="145"/>
      <c r="K329" s="147"/>
    </row>
    <row r="330" spans="1:11" x14ac:dyDescent="0.25">
      <c r="A330" s="67"/>
      <c r="B330" s="52" t="s">
        <v>70</v>
      </c>
      <c r="C330" s="14"/>
      <c r="D330" s="14"/>
      <c r="E330" s="14"/>
      <c r="F330" s="14"/>
      <c r="G330" s="14"/>
      <c r="H330" s="1">
        <f t="shared" si="50"/>
        <v>0</v>
      </c>
      <c r="I330" s="1">
        <f t="shared" si="50"/>
        <v>0</v>
      </c>
      <c r="J330" s="146"/>
      <c r="K330" s="147"/>
    </row>
    <row r="331" spans="1:11" x14ac:dyDescent="0.25">
      <c r="A331" s="110" t="s">
        <v>53</v>
      </c>
      <c r="B331" s="111"/>
      <c r="C331" s="111"/>
      <c r="D331" s="111"/>
      <c r="E331" s="111"/>
      <c r="F331" s="111"/>
      <c r="G331" s="111"/>
      <c r="H331" s="111"/>
      <c r="I331" s="111"/>
      <c r="J331" s="111"/>
      <c r="K331" s="112"/>
    </row>
    <row r="332" spans="1:11" ht="33.75" x14ac:dyDescent="0.25">
      <c r="A332" s="65" t="s">
        <v>69</v>
      </c>
      <c r="B332" s="52" t="s">
        <v>34</v>
      </c>
      <c r="C332" s="32"/>
      <c r="D332" s="32"/>
      <c r="E332" s="32"/>
      <c r="F332" s="32"/>
      <c r="G332" s="32"/>
      <c r="H332" s="3">
        <v>2</v>
      </c>
      <c r="I332" s="3">
        <v>4</v>
      </c>
      <c r="J332" s="68" t="s">
        <v>111</v>
      </c>
      <c r="K332" s="71" t="s">
        <v>78</v>
      </c>
    </row>
    <row r="333" spans="1:11" x14ac:dyDescent="0.25">
      <c r="A333" s="66"/>
      <c r="B333" s="52" t="s">
        <v>10</v>
      </c>
      <c r="C333" s="32"/>
      <c r="D333" s="32"/>
      <c r="E333" s="32"/>
      <c r="F333" s="32"/>
      <c r="G333" s="32"/>
      <c r="H333" s="45" t="s">
        <v>54</v>
      </c>
      <c r="I333" s="45" t="s">
        <v>54</v>
      </c>
      <c r="J333" s="69"/>
      <c r="K333" s="72"/>
    </row>
    <row r="334" spans="1:11" ht="22.5" x14ac:dyDescent="0.25">
      <c r="A334" s="66"/>
      <c r="B334" s="52" t="s">
        <v>130</v>
      </c>
      <c r="C334" s="32"/>
      <c r="D334" s="32"/>
      <c r="E334" s="32"/>
      <c r="F334" s="32"/>
      <c r="G334" s="32"/>
      <c r="H334" s="1">
        <v>0</v>
      </c>
      <c r="I334" s="1">
        <v>0</v>
      </c>
      <c r="J334" s="69"/>
      <c r="K334" s="72"/>
    </row>
    <row r="335" spans="1:11" x14ac:dyDescent="0.25">
      <c r="A335" s="66"/>
      <c r="B335" s="52" t="s">
        <v>12</v>
      </c>
      <c r="C335" s="32"/>
      <c r="D335" s="32"/>
      <c r="E335" s="32"/>
      <c r="F335" s="32"/>
      <c r="G335" s="32"/>
      <c r="H335" s="1">
        <v>0</v>
      </c>
      <c r="I335" s="1">
        <v>0</v>
      </c>
      <c r="J335" s="69"/>
      <c r="K335" s="72"/>
    </row>
    <row r="336" spans="1:11" x14ac:dyDescent="0.25">
      <c r="A336" s="66"/>
      <c r="B336" s="52" t="s">
        <v>15</v>
      </c>
      <c r="C336" s="32"/>
      <c r="D336" s="32"/>
      <c r="E336" s="32"/>
      <c r="F336" s="32"/>
      <c r="G336" s="32"/>
      <c r="H336" s="1">
        <v>0</v>
      </c>
      <c r="I336" s="1">
        <v>0</v>
      </c>
      <c r="J336" s="69"/>
      <c r="K336" s="72"/>
    </row>
    <row r="337" spans="1:11" x14ac:dyDescent="0.25">
      <c r="A337" s="66"/>
      <c r="B337" s="52" t="s">
        <v>13</v>
      </c>
      <c r="C337" s="32"/>
      <c r="D337" s="32"/>
      <c r="E337" s="32"/>
      <c r="F337" s="32"/>
      <c r="G337" s="32"/>
      <c r="H337" s="1">
        <v>0</v>
      </c>
      <c r="I337" s="1">
        <v>0</v>
      </c>
      <c r="J337" s="69"/>
      <c r="K337" s="72"/>
    </row>
    <row r="338" spans="1:11" ht="22.5" x14ac:dyDescent="0.25">
      <c r="A338" s="66"/>
      <c r="B338" s="52" t="s">
        <v>14</v>
      </c>
      <c r="C338" s="32"/>
      <c r="D338" s="32"/>
      <c r="E338" s="32"/>
      <c r="F338" s="32"/>
      <c r="G338" s="32"/>
      <c r="H338" s="1">
        <v>0</v>
      </c>
      <c r="I338" s="1">
        <v>0</v>
      </c>
      <c r="J338" s="69"/>
      <c r="K338" s="72"/>
    </row>
    <row r="339" spans="1:11" x14ac:dyDescent="0.25">
      <c r="A339" s="67"/>
      <c r="B339" s="52" t="s">
        <v>70</v>
      </c>
      <c r="C339" s="14"/>
      <c r="D339" s="14"/>
      <c r="E339" s="14"/>
      <c r="F339" s="14"/>
      <c r="G339" s="14"/>
      <c r="H339" s="15">
        <v>0</v>
      </c>
      <c r="I339" s="15">
        <v>0</v>
      </c>
      <c r="J339" s="70"/>
      <c r="K339" s="73"/>
    </row>
    <row r="340" spans="1:11" ht="33.75" x14ac:dyDescent="0.25">
      <c r="A340" s="65" t="s">
        <v>57</v>
      </c>
      <c r="B340" s="52" t="s">
        <v>34</v>
      </c>
      <c r="C340" s="32"/>
      <c r="D340" s="32"/>
      <c r="E340" s="32"/>
      <c r="F340" s="32"/>
      <c r="G340" s="32"/>
      <c r="H340" s="3">
        <v>2</v>
      </c>
      <c r="I340" s="3">
        <v>4</v>
      </c>
      <c r="J340" s="68" t="s">
        <v>61</v>
      </c>
      <c r="K340" s="71" t="s">
        <v>156</v>
      </c>
    </row>
    <row r="341" spans="1:11" x14ac:dyDescent="0.25">
      <c r="A341" s="66"/>
      <c r="B341" s="52" t="s">
        <v>10</v>
      </c>
      <c r="C341" s="32"/>
      <c r="D341" s="32"/>
      <c r="E341" s="32"/>
      <c r="F341" s="32"/>
      <c r="G341" s="32"/>
      <c r="H341" s="3" t="s">
        <v>54</v>
      </c>
      <c r="I341" s="3" t="s">
        <v>54</v>
      </c>
      <c r="J341" s="69"/>
      <c r="K341" s="72"/>
    </row>
    <row r="342" spans="1:11" ht="22.5" x14ac:dyDescent="0.25">
      <c r="A342" s="66"/>
      <c r="B342" s="52" t="s">
        <v>130</v>
      </c>
      <c r="C342" s="32"/>
      <c r="D342" s="32"/>
      <c r="E342" s="32"/>
      <c r="F342" s="32"/>
      <c r="G342" s="32"/>
      <c r="H342" s="1">
        <v>0</v>
      </c>
      <c r="I342" s="1">
        <v>0</v>
      </c>
      <c r="J342" s="69"/>
      <c r="K342" s="72"/>
    </row>
    <row r="343" spans="1:11" x14ac:dyDescent="0.25">
      <c r="A343" s="66"/>
      <c r="B343" s="52" t="s">
        <v>12</v>
      </c>
      <c r="C343" s="32"/>
      <c r="D343" s="32"/>
      <c r="E343" s="32"/>
      <c r="F343" s="32"/>
      <c r="G343" s="32"/>
      <c r="H343" s="1">
        <v>0</v>
      </c>
      <c r="I343" s="1">
        <v>0</v>
      </c>
      <c r="J343" s="69"/>
      <c r="K343" s="72"/>
    </row>
    <row r="344" spans="1:11" x14ac:dyDescent="0.25">
      <c r="A344" s="66"/>
      <c r="B344" s="52" t="s">
        <v>15</v>
      </c>
      <c r="C344" s="32"/>
      <c r="D344" s="32"/>
      <c r="E344" s="32"/>
      <c r="F344" s="32"/>
      <c r="G344" s="32"/>
      <c r="H344" s="1">
        <v>0</v>
      </c>
      <c r="I344" s="1">
        <v>0</v>
      </c>
      <c r="J344" s="69"/>
      <c r="K344" s="72"/>
    </row>
    <row r="345" spans="1:11" x14ac:dyDescent="0.25">
      <c r="A345" s="66"/>
      <c r="B345" s="52" t="s">
        <v>13</v>
      </c>
      <c r="C345" s="32"/>
      <c r="D345" s="32"/>
      <c r="E345" s="32"/>
      <c r="F345" s="32"/>
      <c r="G345" s="32"/>
      <c r="H345" s="1">
        <v>0</v>
      </c>
      <c r="I345" s="1">
        <v>0</v>
      </c>
      <c r="J345" s="69"/>
      <c r="K345" s="72"/>
    </row>
    <row r="346" spans="1:11" ht="22.5" x14ac:dyDescent="0.25">
      <c r="A346" s="66"/>
      <c r="B346" s="52" t="s">
        <v>14</v>
      </c>
      <c r="C346" s="32"/>
      <c r="D346" s="32"/>
      <c r="E346" s="32"/>
      <c r="F346" s="32"/>
      <c r="G346" s="32"/>
      <c r="H346" s="1">
        <v>0</v>
      </c>
      <c r="I346" s="1">
        <v>0</v>
      </c>
      <c r="J346" s="69"/>
      <c r="K346" s="72"/>
    </row>
    <row r="347" spans="1:11" x14ac:dyDescent="0.25">
      <c r="A347" s="67"/>
      <c r="B347" s="52" t="s">
        <v>70</v>
      </c>
      <c r="C347" s="14"/>
      <c r="D347" s="14"/>
      <c r="E347" s="14"/>
      <c r="F347" s="14"/>
      <c r="G347" s="14"/>
      <c r="H347" s="15">
        <v>0</v>
      </c>
      <c r="I347" s="15">
        <v>0</v>
      </c>
      <c r="J347" s="70"/>
      <c r="K347" s="73"/>
    </row>
    <row r="348" spans="1:11" x14ac:dyDescent="0.25">
      <c r="A348" s="65" t="s">
        <v>55</v>
      </c>
      <c r="B348" s="52" t="s">
        <v>17</v>
      </c>
      <c r="C348" s="32"/>
      <c r="D348" s="32"/>
      <c r="E348" s="32"/>
      <c r="F348" s="32"/>
      <c r="G348" s="32"/>
      <c r="H348" s="1">
        <v>0</v>
      </c>
      <c r="I348" s="1">
        <v>0</v>
      </c>
      <c r="J348" s="114"/>
      <c r="K348" s="117"/>
    </row>
    <row r="349" spans="1:11" x14ac:dyDescent="0.25">
      <c r="A349" s="66"/>
      <c r="B349" s="52" t="s">
        <v>12</v>
      </c>
      <c r="C349" s="32"/>
      <c r="D349" s="32"/>
      <c r="E349" s="32"/>
      <c r="F349" s="32"/>
      <c r="G349" s="32"/>
      <c r="H349" s="1">
        <v>0</v>
      </c>
      <c r="I349" s="1">
        <v>0</v>
      </c>
      <c r="J349" s="115"/>
      <c r="K349" s="118"/>
    </row>
    <row r="350" spans="1:11" x14ac:dyDescent="0.25">
      <c r="A350" s="66"/>
      <c r="B350" s="52" t="s">
        <v>15</v>
      </c>
      <c r="C350" s="32"/>
      <c r="D350" s="32"/>
      <c r="E350" s="32"/>
      <c r="F350" s="32"/>
      <c r="G350" s="32"/>
      <c r="H350" s="1">
        <v>0</v>
      </c>
      <c r="I350" s="1">
        <v>0</v>
      </c>
      <c r="J350" s="115"/>
      <c r="K350" s="118"/>
    </row>
    <row r="351" spans="1:11" x14ac:dyDescent="0.25">
      <c r="A351" s="66"/>
      <c r="B351" s="52" t="s">
        <v>13</v>
      </c>
      <c r="C351" s="32"/>
      <c r="D351" s="32"/>
      <c r="E351" s="32"/>
      <c r="F351" s="32"/>
      <c r="G351" s="32"/>
      <c r="H351" s="1">
        <v>0</v>
      </c>
      <c r="I351" s="1">
        <v>0</v>
      </c>
      <c r="J351" s="115"/>
      <c r="K351" s="118"/>
    </row>
    <row r="352" spans="1:11" ht="22.5" x14ac:dyDescent="0.25">
      <c r="A352" s="66"/>
      <c r="B352" s="52" t="s">
        <v>14</v>
      </c>
      <c r="C352" s="32"/>
      <c r="D352" s="32"/>
      <c r="E352" s="32"/>
      <c r="F352" s="32"/>
      <c r="G352" s="32"/>
      <c r="H352" s="1">
        <v>0</v>
      </c>
      <c r="I352" s="1">
        <v>0</v>
      </c>
      <c r="J352" s="115"/>
      <c r="K352" s="118"/>
    </row>
    <row r="353" spans="1:11" x14ac:dyDescent="0.25">
      <c r="A353" s="67"/>
      <c r="B353" s="52" t="s">
        <v>70</v>
      </c>
      <c r="C353" s="14"/>
      <c r="D353" s="14"/>
      <c r="E353" s="14"/>
      <c r="F353" s="14"/>
      <c r="G353" s="14"/>
      <c r="H353" s="15">
        <v>0</v>
      </c>
      <c r="I353" s="15">
        <v>0</v>
      </c>
      <c r="J353" s="116"/>
      <c r="K353" s="119"/>
    </row>
    <row r="354" spans="1:11" x14ac:dyDescent="0.25">
      <c r="A354" s="65" t="s">
        <v>35</v>
      </c>
      <c r="B354" s="33" t="s">
        <v>17</v>
      </c>
      <c r="C354" s="32"/>
      <c r="D354" s="32"/>
      <c r="E354" s="32"/>
      <c r="F354" s="32"/>
      <c r="G354" s="32"/>
      <c r="H354" s="1">
        <f>H355+H356+H357+H358</f>
        <v>0</v>
      </c>
      <c r="I354" s="1">
        <f t="shared" ref="I354" si="51">I355+I356+I357+I358</f>
        <v>0</v>
      </c>
      <c r="J354" s="114"/>
      <c r="K354" s="117"/>
    </row>
    <row r="355" spans="1:11" x14ac:dyDescent="0.25">
      <c r="A355" s="66"/>
      <c r="B355" s="33" t="s">
        <v>12</v>
      </c>
      <c r="C355" s="32"/>
      <c r="D355" s="32"/>
      <c r="E355" s="32"/>
      <c r="F355" s="32"/>
      <c r="G355" s="32"/>
      <c r="H355" s="1">
        <f>H335+H326</f>
        <v>0</v>
      </c>
      <c r="I355" s="1">
        <f t="shared" ref="I355" si="52">I335+I326</f>
        <v>0</v>
      </c>
      <c r="J355" s="115"/>
      <c r="K355" s="118"/>
    </row>
    <row r="356" spans="1:11" x14ac:dyDescent="0.25">
      <c r="A356" s="66"/>
      <c r="B356" s="33" t="s">
        <v>15</v>
      </c>
      <c r="C356" s="32"/>
      <c r="D356" s="32"/>
      <c r="E356" s="32"/>
      <c r="F356" s="32"/>
      <c r="G356" s="32"/>
      <c r="H356" s="1">
        <f>H336+H327</f>
        <v>0</v>
      </c>
      <c r="I356" s="1">
        <f t="shared" ref="I356:I358" si="53">I336+I327</f>
        <v>0</v>
      </c>
      <c r="J356" s="115"/>
      <c r="K356" s="118"/>
    </row>
    <row r="357" spans="1:11" x14ac:dyDescent="0.25">
      <c r="A357" s="66"/>
      <c r="B357" s="33" t="s">
        <v>13</v>
      </c>
      <c r="C357" s="32"/>
      <c r="D357" s="32"/>
      <c r="E357" s="32"/>
      <c r="F357" s="32"/>
      <c r="G357" s="32"/>
      <c r="H357" s="1">
        <f>H337+H328</f>
        <v>0</v>
      </c>
      <c r="I357" s="1">
        <f t="shared" si="53"/>
        <v>0</v>
      </c>
      <c r="J357" s="115"/>
      <c r="K357" s="118"/>
    </row>
    <row r="358" spans="1:11" ht="22.5" x14ac:dyDescent="0.25">
      <c r="A358" s="66"/>
      <c r="B358" s="33" t="s">
        <v>14</v>
      </c>
      <c r="C358" s="32"/>
      <c r="D358" s="32"/>
      <c r="E358" s="32"/>
      <c r="F358" s="32"/>
      <c r="G358" s="32"/>
      <c r="H358" s="1">
        <f>H338+H329</f>
        <v>0</v>
      </c>
      <c r="I358" s="1">
        <f t="shared" si="53"/>
        <v>0</v>
      </c>
      <c r="J358" s="115"/>
      <c r="K358" s="118"/>
    </row>
    <row r="359" spans="1:11" x14ac:dyDescent="0.25">
      <c r="A359" s="67"/>
      <c r="B359" s="52" t="s">
        <v>70</v>
      </c>
      <c r="C359" s="14"/>
      <c r="D359" s="14"/>
      <c r="E359" s="14"/>
      <c r="F359" s="14"/>
      <c r="G359" s="14"/>
      <c r="H359" s="15">
        <v>0</v>
      </c>
      <c r="I359" s="15">
        <v>0</v>
      </c>
      <c r="J359" s="116"/>
      <c r="K359" s="119"/>
    </row>
    <row r="360" spans="1:11" x14ac:dyDescent="0.25">
      <c r="A360" s="132" t="s">
        <v>36</v>
      </c>
      <c r="B360" s="44" t="s">
        <v>17</v>
      </c>
      <c r="C360" s="38"/>
      <c r="D360" s="38"/>
      <c r="E360" s="38"/>
      <c r="F360" s="38"/>
      <c r="G360" s="38"/>
      <c r="H360" s="27">
        <f t="shared" ref="H360" si="54">H361+H362+H363+H364</f>
        <v>22060.799999999999</v>
      </c>
      <c r="I360" s="27">
        <f>I361+I362+I363+I364</f>
        <v>1878462.7000000002</v>
      </c>
      <c r="J360" s="134"/>
      <c r="K360" s="136"/>
    </row>
    <row r="361" spans="1:11" x14ac:dyDescent="0.25">
      <c r="A361" s="132"/>
      <c r="B361" s="44" t="s">
        <v>12</v>
      </c>
      <c r="C361" s="38"/>
      <c r="D361" s="38"/>
      <c r="E361" s="38"/>
      <c r="F361" s="38"/>
      <c r="G361" s="38"/>
      <c r="H361" s="27">
        <f t="shared" ref="H361:I364" si="55">H294+H355</f>
        <v>22060.799999999999</v>
      </c>
      <c r="I361" s="27">
        <f>I294+I355</f>
        <v>1469662.7000000002</v>
      </c>
      <c r="J361" s="134"/>
      <c r="K361" s="136"/>
    </row>
    <row r="362" spans="1:11" x14ac:dyDescent="0.25">
      <c r="A362" s="132"/>
      <c r="B362" s="44" t="s">
        <v>15</v>
      </c>
      <c r="C362" s="28"/>
      <c r="D362" s="28"/>
      <c r="E362" s="28"/>
      <c r="F362" s="28"/>
      <c r="G362" s="28"/>
      <c r="H362" s="27">
        <f t="shared" si="55"/>
        <v>0</v>
      </c>
      <c r="I362" s="27">
        <f t="shared" si="55"/>
        <v>0</v>
      </c>
      <c r="J362" s="134"/>
      <c r="K362" s="136"/>
    </row>
    <row r="363" spans="1:11" x14ac:dyDescent="0.25">
      <c r="A363" s="132"/>
      <c r="B363" s="44" t="s">
        <v>13</v>
      </c>
      <c r="C363" s="38"/>
      <c r="D363" s="38"/>
      <c r="E363" s="38"/>
      <c r="F363" s="38"/>
      <c r="G363" s="38"/>
      <c r="H363" s="27">
        <f t="shared" si="55"/>
        <v>0</v>
      </c>
      <c r="I363" s="27">
        <f t="shared" si="55"/>
        <v>397500</v>
      </c>
      <c r="J363" s="134"/>
      <c r="K363" s="136"/>
    </row>
    <row r="364" spans="1:11" ht="21" x14ac:dyDescent="0.25">
      <c r="A364" s="132"/>
      <c r="B364" s="44" t="s">
        <v>14</v>
      </c>
      <c r="C364" s="38"/>
      <c r="D364" s="38"/>
      <c r="E364" s="38"/>
      <c r="F364" s="38"/>
      <c r="G364" s="38"/>
      <c r="H364" s="27">
        <f t="shared" si="55"/>
        <v>0</v>
      </c>
      <c r="I364" s="27">
        <f t="shared" si="55"/>
        <v>11300</v>
      </c>
      <c r="J364" s="134"/>
      <c r="K364" s="136"/>
    </row>
    <row r="365" spans="1:11" ht="15.75" thickBot="1" x14ac:dyDescent="0.3">
      <c r="A365" s="133"/>
      <c r="B365" s="39" t="s">
        <v>70</v>
      </c>
      <c r="C365" s="40"/>
      <c r="D365" s="40"/>
      <c r="E365" s="40"/>
      <c r="F365" s="40"/>
      <c r="G365" s="40"/>
      <c r="H365" s="41">
        <v>0</v>
      </c>
      <c r="I365" s="41">
        <v>0</v>
      </c>
      <c r="J365" s="135"/>
      <c r="K365" s="137"/>
    </row>
    <row r="366" spans="1:11" x14ac:dyDescent="0.25">
      <c r="A366" s="64" t="s">
        <v>171</v>
      </c>
      <c r="B366" s="64"/>
      <c r="C366" s="64"/>
      <c r="D366" s="64"/>
      <c r="E366" s="64"/>
      <c r="F366" s="64"/>
      <c r="G366" s="64"/>
      <c r="H366" s="64"/>
      <c r="I366" s="64"/>
      <c r="J366" s="64"/>
      <c r="K366" s="64"/>
    </row>
    <row r="367" spans="1:11" x14ac:dyDescent="0.25">
      <c r="A367" s="64"/>
      <c r="B367" s="64"/>
      <c r="C367" s="64"/>
      <c r="D367" s="64"/>
      <c r="E367" s="64"/>
      <c r="F367" s="64"/>
      <c r="G367" s="64"/>
      <c r="H367" s="64"/>
      <c r="I367" s="64"/>
      <c r="J367" s="64"/>
      <c r="K367" s="64"/>
    </row>
    <row r="368" spans="1:11" x14ac:dyDescent="0.25">
      <c r="A368" s="64"/>
      <c r="B368" s="64"/>
      <c r="C368" s="64"/>
      <c r="D368" s="64"/>
      <c r="E368" s="64"/>
      <c r="F368" s="64"/>
      <c r="G368" s="64"/>
      <c r="H368" s="64"/>
      <c r="I368" s="64"/>
      <c r="J368" s="64"/>
      <c r="K368" s="64"/>
    </row>
    <row r="369" spans="1:11" x14ac:dyDescent="0.25">
      <c r="A369" s="64"/>
      <c r="B369" s="64"/>
      <c r="C369" s="64"/>
      <c r="D369" s="64"/>
      <c r="E369" s="64"/>
      <c r="F369" s="64"/>
      <c r="G369" s="64"/>
      <c r="H369" s="64"/>
      <c r="I369" s="64"/>
      <c r="J369" s="64"/>
      <c r="K369" s="64"/>
    </row>
    <row r="370" spans="1:11" x14ac:dyDescent="0.25">
      <c r="A370" s="64"/>
      <c r="B370" s="64"/>
      <c r="C370" s="64"/>
      <c r="D370" s="64"/>
      <c r="E370" s="64"/>
      <c r="F370" s="64"/>
      <c r="G370" s="64"/>
      <c r="H370" s="64"/>
      <c r="I370" s="64"/>
      <c r="J370" s="64"/>
      <c r="K370" s="64"/>
    </row>
    <row r="371" spans="1:11" x14ac:dyDescent="0.25">
      <c r="A371" s="64"/>
      <c r="B371" s="64"/>
      <c r="C371" s="64"/>
      <c r="D371" s="64"/>
      <c r="E371" s="64"/>
      <c r="F371" s="64"/>
      <c r="G371" s="64"/>
      <c r="H371" s="64"/>
      <c r="I371" s="64"/>
      <c r="J371" s="64"/>
      <c r="K371" s="64"/>
    </row>
    <row r="372" spans="1:11" x14ac:dyDescent="0.25">
      <c r="A372" s="64"/>
      <c r="B372" s="64"/>
      <c r="C372" s="64"/>
      <c r="D372" s="64"/>
      <c r="E372" s="64"/>
      <c r="F372" s="64"/>
      <c r="G372" s="64"/>
      <c r="H372" s="64"/>
      <c r="I372" s="64"/>
      <c r="J372" s="64"/>
      <c r="K372" s="64"/>
    </row>
    <row r="373" spans="1:11" x14ac:dyDescent="0.25">
      <c r="A373" s="64"/>
      <c r="B373" s="64"/>
      <c r="C373" s="64"/>
      <c r="D373" s="64"/>
      <c r="E373" s="64"/>
      <c r="F373" s="64"/>
      <c r="G373" s="64"/>
      <c r="H373" s="64"/>
      <c r="I373" s="64"/>
      <c r="J373" s="64"/>
      <c r="K373" s="64"/>
    </row>
    <row r="374" spans="1:11" x14ac:dyDescent="0.25">
      <c r="A374" s="64"/>
      <c r="B374" s="64"/>
      <c r="C374" s="64"/>
      <c r="D374" s="64"/>
      <c r="E374" s="64"/>
      <c r="F374" s="64"/>
      <c r="G374" s="64"/>
      <c r="H374" s="64"/>
      <c r="I374" s="64"/>
      <c r="J374" s="64"/>
      <c r="K374" s="64"/>
    </row>
    <row r="375" spans="1:11" x14ac:dyDescent="0.25">
      <c r="A375" s="64"/>
      <c r="B375" s="64"/>
      <c r="C375" s="64"/>
      <c r="D375" s="64"/>
      <c r="E375" s="64"/>
      <c r="F375" s="64"/>
      <c r="G375" s="64"/>
      <c r="H375" s="64"/>
      <c r="I375" s="64"/>
      <c r="J375" s="64"/>
      <c r="K375" s="64"/>
    </row>
    <row r="376" spans="1:11" x14ac:dyDescent="0.25">
      <c r="A376" s="64"/>
      <c r="B376" s="64"/>
      <c r="C376" s="64"/>
      <c r="D376" s="64"/>
      <c r="E376" s="64"/>
      <c r="F376" s="64"/>
      <c r="G376" s="64"/>
      <c r="H376" s="64"/>
      <c r="I376" s="64"/>
      <c r="J376" s="64"/>
      <c r="K376" s="64"/>
    </row>
    <row r="377" spans="1:11" x14ac:dyDescent="0.25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</row>
    <row r="378" spans="1:11" x14ac:dyDescent="0.25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</row>
    <row r="379" spans="1:11" x14ac:dyDescent="0.25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</row>
    <row r="380" spans="1:11" x14ac:dyDescent="0.25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</row>
    <row r="381" spans="1:11" x14ac:dyDescent="0.25">
      <c r="A381" s="64"/>
      <c r="B381" s="64"/>
      <c r="C381" s="64"/>
      <c r="D381" s="64"/>
      <c r="E381" s="64"/>
      <c r="F381" s="64"/>
      <c r="G381" s="64"/>
      <c r="H381" s="64"/>
      <c r="I381" s="64"/>
      <c r="J381" s="64"/>
      <c r="K381" s="64"/>
    </row>
    <row r="382" spans="1:11" x14ac:dyDescent="0.25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</row>
    <row r="383" spans="1:11" x14ac:dyDescent="0.25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</row>
    <row r="384" spans="1:11" x14ac:dyDescent="0.25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</row>
    <row r="385" spans="1:11" x14ac:dyDescent="0.25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</row>
    <row r="386" spans="1:11" x14ac:dyDescent="0.25">
      <c r="A386" s="64"/>
      <c r="B386" s="64"/>
      <c r="C386" s="64"/>
      <c r="D386" s="64"/>
      <c r="E386" s="64"/>
      <c r="F386" s="64"/>
      <c r="G386" s="64"/>
      <c r="H386" s="64"/>
      <c r="I386" s="64"/>
      <c r="J386" s="64"/>
      <c r="K386" s="64"/>
    </row>
  </sheetData>
  <autoFilter ref="A11:K382"/>
  <mergeCells count="157">
    <mergeCell ref="B199:B200"/>
    <mergeCell ref="A80:A87"/>
    <mergeCell ref="J80:J87"/>
    <mergeCell ref="K80:K87"/>
    <mergeCell ref="J137:J144"/>
    <mergeCell ref="K137:K144"/>
    <mergeCell ref="B49:B51"/>
    <mergeCell ref="A360:A365"/>
    <mergeCell ref="J360:J365"/>
    <mergeCell ref="K360:K365"/>
    <mergeCell ref="K287:K292"/>
    <mergeCell ref="A293:A298"/>
    <mergeCell ref="J293:J298"/>
    <mergeCell ref="K293:K298"/>
    <mergeCell ref="A309:A316"/>
    <mergeCell ref="K309:K316"/>
    <mergeCell ref="J309:J316"/>
    <mergeCell ref="A325:A330"/>
    <mergeCell ref="J325:J330"/>
    <mergeCell ref="K325:K330"/>
    <mergeCell ref="A317:A324"/>
    <mergeCell ref="K340:K347"/>
    <mergeCell ref="J332:J339"/>
    <mergeCell ref="K332:K339"/>
    <mergeCell ref="A46:A55"/>
    <mergeCell ref="J46:J55"/>
    <mergeCell ref="K46:K55"/>
    <mergeCell ref="J145:J150"/>
    <mergeCell ref="K145:K150"/>
    <mergeCell ref="K238:K245"/>
    <mergeCell ref="A287:A292"/>
    <mergeCell ref="J287:J292"/>
    <mergeCell ref="A64:A71"/>
    <mergeCell ref="J64:J71"/>
    <mergeCell ref="K64:K71"/>
    <mergeCell ref="A104:A112"/>
    <mergeCell ref="J104:J112"/>
    <mergeCell ref="K104:K112"/>
    <mergeCell ref="J88:J95"/>
    <mergeCell ref="K88:K95"/>
    <mergeCell ref="A96:A103"/>
    <mergeCell ref="J96:J103"/>
    <mergeCell ref="K96:K103"/>
    <mergeCell ref="A213:A219"/>
    <mergeCell ref="J213:J219"/>
    <mergeCell ref="A129:A136"/>
    <mergeCell ref="J129:J136"/>
    <mergeCell ref="K129:K136"/>
    <mergeCell ref="K213:K219"/>
    <mergeCell ref="A348:A353"/>
    <mergeCell ref="J348:J353"/>
    <mergeCell ref="K348:K353"/>
    <mergeCell ref="A354:A359"/>
    <mergeCell ref="J354:J359"/>
    <mergeCell ref="K354:K359"/>
    <mergeCell ref="A340:A347"/>
    <mergeCell ref="J340:J347"/>
    <mergeCell ref="A332:A339"/>
    <mergeCell ref="A256:A263"/>
    <mergeCell ref="J256:J263"/>
    <mergeCell ref="K256:K263"/>
    <mergeCell ref="A264:A271"/>
    <mergeCell ref="J264:J271"/>
    <mergeCell ref="K264:K271"/>
    <mergeCell ref="A301:A308"/>
    <mergeCell ref="J301:J308"/>
    <mergeCell ref="K301:K308"/>
    <mergeCell ref="J279:J286"/>
    <mergeCell ref="J272:J277"/>
    <mergeCell ref="K272:K277"/>
    <mergeCell ref="A300:K300"/>
    <mergeCell ref="A205:A212"/>
    <mergeCell ref="J205:J212"/>
    <mergeCell ref="K205:K212"/>
    <mergeCell ref="A278:K278"/>
    <mergeCell ref="A299:K299"/>
    <mergeCell ref="A331:K331"/>
    <mergeCell ref="A279:A286"/>
    <mergeCell ref="J317:J324"/>
    <mergeCell ref="K317:K324"/>
    <mergeCell ref="K279:K286"/>
    <mergeCell ref="A246:A255"/>
    <mergeCell ref="J246:J255"/>
    <mergeCell ref="K246:K255"/>
    <mergeCell ref="A220:A229"/>
    <mergeCell ref="J220:J229"/>
    <mergeCell ref="K220:K229"/>
    <mergeCell ref="A230:A237"/>
    <mergeCell ref="J230:J237"/>
    <mergeCell ref="K230:K237"/>
    <mergeCell ref="A238:A245"/>
    <mergeCell ref="J238:J245"/>
    <mergeCell ref="B224:B225"/>
    <mergeCell ref="B250:B251"/>
    <mergeCell ref="A272:A277"/>
    <mergeCell ref="B8:B10"/>
    <mergeCell ref="C8:G8"/>
    <mergeCell ref="J8:J10"/>
    <mergeCell ref="A38:A45"/>
    <mergeCell ref="J38:J45"/>
    <mergeCell ref="A12:K12"/>
    <mergeCell ref="A13:K13"/>
    <mergeCell ref="A14:A21"/>
    <mergeCell ref="J14:J21"/>
    <mergeCell ref="K14:K21"/>
    <mergeCell ref="A22:A29"/>
    <mergeCell ref="J22:J29"/>
    <mergeCell ref="K22:K29"/>
    <mergeCell ref="K38:K45"/>
    <mergeCell ref="A137:A144"/>
    <mergeCell ref="A6:K6"/>
    <mergeCell ref="A151:K151"/>
    <mergeCell ref="H8:I9"/>
    <mergeCell ref="K30:K37"/>
    <mergeCell ref="A56:A63"/>
    <mergeCell ref="J56:J63"/>
    <mergeCell ref="K56:K63"/>
    <mergeCell ref="A72:A79"/>
    <mergeCell ref="J72:J79"/>
    <mergeCell ref="K72:K79"/>
    <mergeCell ref="A88:A95"/>
    <mergeCell ref="K8:K10"/>
    <mergeCell ref="C9:C10"/>
    <mergeCell ref="A30:A37"/>
    <mergeCell ref="J30:J37"/>
    <mergeCell ref="A113:A120"/>
    <mergeCell ref="J113:J120"/>
    <mergeCell ref="K113:K120"/>
    <mergeCell ref="D9:D10"/>
    <mergeCell ref="F9:F10"/>
    <mergeCell ref="G9:G10"/>
    <mergeCell ref="E9:E10"/>
    <mergeCell ref="A8:A10"/>
    <mergeCell ref="A366:K386"/>
    <mergeCell ref="A121:A128"/>
    <mergeCell ref="J121:J128"/>
    <mergeCell ref="K121:K128"/>
    <mergeCell ref="J195:J204"/>
    <mergeCell ref="K195:K204"/>
    <mergeCell ref="A195:A204"/>
    <mergeCell ref="A174:A183"/>
    <mergeCell ref="J174:J183"/>
    <mergeCell ref="K174:K183"/>
    <mergeCell ref="A145:A150"/>
    <mergeCell ref="J163:J173"/>
    <mergeCell ref="K163:K173"/>
    <mergeCell ref="A163:A173"/>
    <mergeCell ref="A152:A162"/>
    <mergeCell ref="J152:J162"/>
    <mergeCell ref="K152:K162"/>
    <mergeCell ref="A184:A194"/>
    <mergeCell ref="J184:J194"/>
    <mergeCell ref="K184:K194"/>
    <mergeCell ref="B188:B190"/>
    <mergeCell ref="B156:B158"/>
    <mergeCell ref="B178:B179"/>
    <mergeCell ref="B167:B169"/>
  </mergeCells>
  <pageMargins left="0.25" right="0.25" top="0.75" bottom="0.75" header="0.3" footer="0.3"/>
  <pageSetup paperSize="9" scale="85" fitToHeight="0" orientation="landscape" r:id="rId1"/>
  <rowBreaks count="13" manualBreakCount="13">
    <brk id="29" max="10" man="1"/>
    <brk id="55" max="10" man="1"/>
    <brk id="87" max="10" man="1"/>
    <brk id="112" max="10" man="1"/>
    <brk id="136" max="10" man="1"/>
    <brk id="162" max="10" man="1"/>
    <brk id="194" max="10" man="1"/>
    <brk id="219" max="10" man="1"/>
    <brk id="245" max="10" man="1"/>
    <brk id="277" max="10" man="1"/>
    <brk id="308" max="10" man="1"/>
    <brk id="339" max="10" man="1"/>
    <brk id="365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Таблица3</vt:lpstr>
      <vt:lpstr>Таблица3!Область_печати</vt:lpstr>
    </vt:vector>
  </TitlesOfParts>
  <Company>PNO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Неустроева Екатерина Александровна</dc:creator>
  <cp:lastModifiedBy>Карпаева Марина Владимировна</cp:lastModifiedBy>
  <cp:lastPrinted>2023-09-07T04:58:38Z</cp:lastPrinted>
  <dcterms:created xsi:type="dcterms:W3CDTF">2019-01-23T06:56:37Z</dcterms:created>
  <dcterms:modified xsi:type="dcterms:W3CDTF">2023-12-14T05:21:35Z</dcterms:modified>
</cp:coreProperties>
</file>